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combi conso\Pour Maxime\"/>
    </mc:Choice>
  </mc:AlternateContent>
  <xr:revisionPtr revIDLastSave="0" documentId="13_ncr:1_{4F60F264-3BF4-4D26-94DA-2A20C33CE88C}" xr6:coauthVersionLast="47" xr6:coauthVersionMax="47" xr10:uidLastSave="{00000000-0000-0000-0000-000000000000}"/>
  <bookViews>
    <workbookView xWindow="-110" yWindow="-110" windowWidth="19420" windowHeight="11500" activeTab="1" xr2:uid="{05A03D53-4E2D-421F-970C-3A06893E03D3}"/>
  </bookViews>
  <sheets>
    <sheet name="2.1 Actif" sheetId="4" r:id="rId1"/>
    <sheet name="2.2 Passif" sheetId="5" r:id="rId2"/>
    <sheet name="Validation" sheetId="6" state="hidden" r:id="rId3"/>
  </sheets>
  <externalReferences>
    <externalReference r:id="rId4"/>
    <externalReference r:id="rId5"/>
  </externalReferences>
  <definedNames>
    <definedName name="__109n">'2.1 Actif'!$F$7</definedName>
    <definedName name="_101">'2.2 Passif'!$F$10</definedName>
    <definedName name="_101p">'2.2 Passif'!$H$10</definedName>
    <definedName name="_102">'2.2 Passif'!$F$11</definedName>
    <definedName name="_102p">'2.2 Passif'!$H$11</definedName>
    <definedName name="_103">'2.2 Passif'!$F$12</definedName>
    <definedName name="_103p">'2.2 Passif'!$H$12</definedName>
    <definedName name="_104">'2.2 Passif'!$F$14</definedName>
    <definedName name="_104_5_7">'2.2 Passif'!$G$13</definedName>
    <definedName name="_104_5_7p">'2.2 Passif'!$H$13</definedName>
    <definedName name="_104p">'2.2 Passif'!$H$14</definedName>
    <definedName name="_105">'2.2 Passif'!$F$15</definedName>
    <definedName name="_105p">'2.2 Passif'!$H$15</definedName>
    <definedName name="_106">'2.2 Passif'!$G$17</definedName>
    <definedName name="_1061">'2.2 Passif'!$F$19</definedName>
    <definedName name="_1061p">'2.2 Passif'!$H$19</definedName>
    <definedName name="_1063">'2.2 Passif'!$F$20</definedName>
    <definedName name="_1063p">'2.2 Passif'!$H$20</definedName>
    <definedName name="_1067">'2.2 Passif'!$F$21</definedName>
    <definedName name="_1067p">'2.2 Passif'!$H$21</definedName>
    <definedName name="_10683">'2.2 Passif'!$F$22</definedName>
    <definedName name="_10683p">'2.2 Passif'!$H$22</definedName>
    <definedName name="_10685">'2.2 Passif'!$F$23</definedName>
    <definedName name="_10685p">'2.2 Passif'!$H$23</definedName>
    <definedName name="_10688">'2.2 Passif'!$F$24</definedName>
    <definedName name="_10688p">'2.2 Passif'!$H$24</definedName>
    <definedName name="_106p">'2.2 Passif'!$H$17</definedName>
    <definedName name="_107">'2.2 Passif'!$F$16</definedName>
    <definedName name="_107p">'2.2 Passif'!$H$16</definedName>
    <definedName name="_109a">'2.1 Actif'!$E$7</definedName>
    <definedName name="_109b">'2.1 Actif'!$D$7</definedName>
    <definedName name="_109np">'2.1 Actif'!$H$7</definedName>
    <definedName name="_11">'2.2 Passif'!$F$25</definedName>
    <definedName name="_12">'2.2 Passif'!$F$26</definedName>
    <definedName name="_13">'2.2 Passif'!$F$29</definedName>
    <definedName name="_13_1">'2.2 Passif'!$D$29</definedName>
    <definedName name="_13_2">'2.2 Passif'!$E$29</definedName>
    <definedName name="_14">'2.2 Passif'!$F$31</definedName>
    <definedName name="_151">'2.2 Passif'!$F$40</definedName>
    <definedName name="_151p">'2.2 Passif'!$H$40</definedName>
    <definedName name="_1525">'2.2 Passif'!$F$41</definedName>
    <definedName name="_1525p">'2.2 Passif'!$H$41</definedName>
    <definedName name="_153_58">'2.2 Passif'!$F$42</definedName>
    <definedName name="_153_58p">'2.2 Passif'!$H$42</definedName>
    <definedName name="_161_163">'2.2 Passif'!$F$46</definedName>
    <definedName name="_161_163p">'2.2 Passif'!$H$46</definedName>
    <definedName name="_162">'2.2 Passif'!$F$45</definedName>
    <definedName name="_162p">'2.2 Passif'!$H$45</definedName>
    <definedName name="_1641">'2.2 Passif'!$F$48</definedName>
    <definedName name="_1641p">'2.2 Passif'!$H$48</definedName>
    <definedName name="_1642">'2.2 Passif'!$F$49</definedName>
    <definedName name="_1642p">'2.2 Passif'!$H$49</definedName>
    <definedName name="_1643">'2.2 Passif'!$F$50</definedName>
    <definedName name="_1643p">'2.2 Passif'!$H$50</definedName>
    <definedName name="_1644">'2.2 Passif'!$F$51</definedName>
    <definedName name="_1644p">'2.2 Passif'!$H$51</definedName>
    <definedName name="_165">'2.2 Passif'!$F$52</definedName>
    <definedName name="_166">'2.2 Passif'!$F$54</definedName>
    <definedName name="_166p">'2.2 Passif'!$H$54</definedName>
    <definedName name="_1671">'2.2 Passif'!$F$33</definedName>
    <definedName name="_16712">'2.2 Passif'!$F$34</definedName>
    <definedName name="_16712P">'2.2 Passif'!$G$34</definedName>
    <definedName name="_16712Pp">'2.2 Passif'!$H$34</definedName>
    <definedName name="_1671P">'2.2 Passif'!$G$33</definedName>
    <definedName name="_1671Pp">'2.2 Passif'!$H$33</definedName>
    <definedName name="_1673_74">'2.2 Passif'!$F$35</definedName>
    <definedName name="_1673_74P">'2.2 Passif'!$G$35</definedName>
    <definedName name="_1673_74Pp">'2.2 Passif'!$H$35</definedName>
    <definedName name="_168">'2.2 Passif'!$F$55</definedName>
    <definedName name="_1688">'2.2 Passif'!$F$58</definedName>
    <definedName name="_1688p">'2.2 Passif'!$H$58</definedName>
    <definedName name="_168p">'2.2 Passif'!$H$55</definedName>
    <definedName name="_169a">'2.1 Actif'!$E$59</definedName>
    <definedName name="_169b">'2.1 Actif'!$D$59</definedName>
    <definedName name="_169n">'2.1 Actif'!$F$59</definedName>
    <definedName name="_169np">'2.1 Actif'!$H$59</definedName>
    <definedName name="_17">'2.2 Passif'!$F$56</definedName>
    <definedName name="_17p">'2.2 Passif'!$H$56</definedName>
    <definedName name="_20_AUTa">'2.1 Actif'!$E$12</definedName>
    <definedName name="_20_AUTb">'2.1 Actif'!$D$12</definedName>
    <definedName name="_20_AUTbis">'2.1 Actif'!$F$71</definedName>
    <definedName name="_20_AUTn">'2.1 Actif'!$F$12</definedName>
    <definedName name="_20_AUTnp">'2.1 Actif'!$H$12</definedName>
    <definedName name="_20_AUTnpbis">'2.1 Actif'!$H$71</definedName>
    <definedName name="_201a">'2.1 Actif'!$E$8</definedName>
    <definedName name="_201b">'2.1 Actif'!$D$8</definedName>
    <definedName name="_201n">'2.1 Actif'!$F$8</definedName>
    <definedName name="_201np">'2.1 Actif'!$H$8</definedName>
    <definedName name="_2082_5a">'2.1 Actif'!$E$11</definedName>
    <definedName name="_2082_5b">'2.1 Actif'!$D$11</definedName>
    <definedName name="_2082_5n">'2.1 Actif'!$F$11</definedName>
    <definedName name="_2082_5np">'2.1 Actif'!$H$11</definedName>
    <definedName name="_2111a">'2.1 Actif'!$E$14</definedName>
    <definedName name="_2111b">'2.1 Actif'!$D$14</definedName>
    <definedName name="_2111n">'2.1 Actif'!$F$14</definedName>
    <definedName name="_2111np">'2.1 Actif'!$H$14</definedName>
    <definedName name="_211a">'2.1 Actif'!$E$15</definedName>
    <definedName name="_211b">'2.1 Actif'!$D$15</definedName>
    <definedName name="_211n">'2.1 Actif'!$F$15</definedName>
    <definedName name="_211np">'2.1 Actif'!$H$15</definedName>
    <definedName name="_21315_2145a">'2.1 Actif'!$E$18</definedName>
    <definedName name="_21315_2145b">'2.1 Actif'!$D$18</definedName>
    <definedName name="_21315_2145n">'2.1 Actif'!$F$18</definedName>
    <definedName name="_21315_2145np">'2.1 Actif'!$H$18</definedName>
    <definedName name="_213a">'2.1 Actif'!$E$16</definedName>
    <definedName name="_213b">'2.1 Actif'!$D$16</definedName>
    <definedName name="_213n">'2.1 Actif'!$F$16</definedName>
    <definedName name="_213np">'2.1 Actif'!$H$16</definedName>
    <definedName name="_214a">'2.1 Actif'!$E$17</definedName>
    <definedName name="_214b">'2.1 Actif'!$D$17</definedName>
    <definedName name="_214n">'2.1 Actif'!$F$17</definedName>
    <definedName name="_214np">'2.1 Actif'!$H$17</definedName>
    <definedName name="_215_218a">'2.1 Actif'!$E$19</definedName>
    <definedName name="_215_218b">'2.1 Actif'!$D$19</definedName>
    <definedName name="_215_218n">'2.1 Actif'!$F$19</definedName>
    <definedName name="_215_218np">'2.1 Actif'!$H$19</definedName>
    <definedName name="_229">'2.2 Passif'!$F$36</definedName>
    <definedName name="_229P">'2.2 Passif'!$G$36</definedName>
    <definedName name="_229Pp">'2.2 Passif'!$H$36</definedName>
    <definedName name="_22a">'2.1 Actif'!$E$20</definedName>
    <definedName name="_22b">'2.1 Actif'!$D$20</definedName>
    <definedName name="_22n">'2.1 Actif'!$F$20</definedName>
    <definedName name="_2312a">'2.1 Actif'!$E$22</definedName>
    <definedName name="_2312b">'2.1 Actif'!$D$22</definedName>
    <definedName name="_2312n">'2.1 Actif'!$F$22</definedName>
    <definedName name="_2312np">'2.1 Actif'!$H$22</definedName>
    <definedName name="_2313_4_8a">'2.1 Actif'!$E$23</definedName>
    <definedName name="_2313_4_8b">'2.1 Actif'!$D$23</definedName>
    <definedName name="_2313_4_8n">'2.1 Actif'!$F$23</definedName>
    <definedName name="_2313_4_8np">'2.1 Actif'!$H$23</definedName>
    <definedName name="_238a">'2.1 Actif'!$E$24</definedName>
    <definedName name="_238b">'2.1 Actif'!$D$24</definedName>
    <definedName name="_238n">'2.1 Actif'!$F$24</definedName>
    <definedName name="_238np">'2.1 Actif'!$H$24</definedName>
    <definedName name="_267a">'2.1 Actif'!$E$27</definedName>
    <definedName name="_267b">'2.1 Actif'!$D$27</definedName>
    <definedName name="_267n">'2.1 Actif'!$F$27</definedName>
    <definedName name="_267np">'2.1 Actif'!$H$27</definedName>
    <definedName name="_26a">'2.1 Actif'!$E$26</definedName>
    <definedName name="_26b">'2.1 Actif'!$D$26</definedName>
    <definedName name="_26n">'2.1 Actif'!$F$26</definedName>
    <definedName name="_26np">'2.1 Actif'!$H$26</definedName>
    <definedName name="_27_AUTa">'2.1 Actif'!$E$30</definedName>
    <definedName name="_27_AUTb">'2.1 Actif'!$D$30</definedName>
    <definedName name="_27_AUTn">'2.1 Actif'!$F$30</definedName>
    <definedName name="_27_AUTnp">'2.1 Actif'!$H$30</definedName>
    <definedName name="_271a">'2.1 Actif'!$E$28</definedName>
    <definedName name="_271b">'2.1 Actif'!$D$28</definedName>
    <definedName name="_271n">'2.1 Actif'!$F$28</definedName>
    <definedName name="_271np">'2.1 Actif'!$H$28</definedName>
    <definedName name="_2741a">'2.1 Actif'!$E$31</definedName>
    <definedName name="_2741b">'2.1 Actif'!$D$31</definedName>
    <definedName name="_2741n">'2.1 Actif'!$F$31</definedName>
    <definedName name="_2741np">'2.1 Actif'!$H$31</definedName>
    <definedName name="_274a">'2.1 Actif'!$E$29</definedName>
    <definedName name="_274b">'2.1 Actif'!$D$29</definedName>
    <definedName name="_274n">'2.1 Actif'!$F$29</definedName>
    <definedName name="_274np">'2.1 Actif'!$H$29</definedName>
    <definedName name="_31a">'2.1 Actif'!$E$34</definedName>
    <definedName name="_31b">'2.1 Actif'!$D$34</definedName>
    <definedName name="_31n">'2.1 Actif'!$F$34</definedName>
    <definedName name="_31np">'2.1 Actif'!$H$34</definedName>
    <definedName name="_32a">'2.1 Actif'!$E$40</definedName>
    <definedName name="_32b">'2.1 Actif'!$D$40</definedName>
    <definedName name="_32n">'2.1 Actif'!$F$40</definedName>
    <definedName name="_32np">'2.1 Actif'!$H$40</definedName>
    <definedName name="_33a">'2.1 Actif'!$E$35</definedName>
    <definedName name="_33b">'2.1 Actif'!$D$35</definedName>
    <definedName name="_33n">'2.1 Actif'!$F$35</definedName>
    <definedName name="_33np">'2.1 Actif'!$H$35</definedName>
    <definedName name="_34a">'2.1 Actif'!$E$41</definedName>
    <definedName name="_34b">'2.1 Actif'!$D$41</definedName>
    <definedName name="_34n">'2.1 Actif'!$F$41</definedName>
    <definedName name="_34np">'2.1 Actif'!$H$41</definedName>
    <definedName name="_358a">'2.1 Actif'!$E$39</definedName>
    <definedName name="_358b">'2.1 Actif'!$D$39</definedName>
    <definedName name="_358n">'2.1 Actif'!$F$39</definedName>
    <definedName name="_358np">'2.1 Actif'!$H$39</definedName>
    <definedName name="_35a">'2.1 Actif'!$E$38</definedName>
    <definedName name="_35b">'2.1 Actif'!$D$38</definedName>
    <definedName name="_35n">'2.1 Actif'!$F$38</definedName>
    <definedName name="_35np">'2.1 Actif'!$H$38</definedName>
    <definedName name="_38a">'2.1 Actif'!$E$36</definedName>
    <definedName name="_38b">'2.1 Actif'!$D$36</definedName>
    <definedName name="_38n">'2.1 Actif'!$F$36</definedName>
    <definedName name="_38np">'2.1 Actif'!$H$36</definedName>
    <definedName name="_40_138">'2.2 Passif'!$F$60</definedName>
    <definedName name="_40_138p">'2.2 Passif'!$H$60</definedName>
    <definedName name="_40_238">'2.2 Passif'!$F$61</definedName>
    <definedName name="_40_238p">'2.2 Passif'!$H$61</definedName>
    <definedName name="_40_279">'2.2 Passif'!$G$66</definedName>
    <definedName name="_40_279p">'2.2 Passif'!$H$66</definedName>
    <definedName name="_409a">'2.1 Actif'!$E$49</definedName>
    <definedName name="_409b">'2.1 Actif'!$D$49</definedName>
    <definedName name="_409n">'2.1 Actif'!$F$49</definedName>
    <definedName name="_409np">'2.1 Actif'!$H$49</definedName>
    <definedName name="_411a">'2.1 Actif'!$E$43</definedName>
    <definedName name="_411b">'2.1 Actif'!$D$43</definedName>
    <definedName name="_411n">'2.1 Actif'!$F$43</definedName>
    <definedName name="_411np">'2.1 Actif'!$H$43</definedName>
    <definedName name="_412a">'2.1 Actif'!$E$44</definedName>
    <definedName name="_412b">'2.1 Actif'!$D$44</definedName>
    <definedName name="_412n">'2.1 Actif'!$F$44</definedName>
    <definedName name="_412np">'2.1 Actif'!$H$44</definedName>
    <definedName name="_414a">'2.1 Actif'!$E$45</definedName>
    <definedName name="_414b">'2.1 Actif'!$D$45</definedName>
    <definedName name="_414n">'2.1 Actif'!$F$45</definedName>
    <definedName name="_414np">'2.1 Actif'!$H$45</definedName>
    <definedName name="_415a">'2.1 Actif'!$E$54</definedName>
    <definedName name="_416a">'2.1 Actif'!$E$46</definedName>
    <definedName name="_416b">'2.1 Actif'!$D$46</definedName>
    <definedName name="_416n">'2.1 Actif'!$F$46</definedName>
    <definedName name="_416np">'2.1 Actif'!$H$46</definedName>
    <definedName name="_418a">'2.1 Actif'!$E$47</definedName>
    <definedName name="_418b">'2.1 Actif'!$D$47</definedName>
    <definedName name="_418n">'2.1 Actif'!$F$47</definedName>
    <definedName name="_418np">'2.1 Actif'!$H$47</definedName>
    <definedName name="_419">'2.2 Passif'!$G$63</definedName>
    <definedName name="_419_AU">'2.2 Passif'!$F$65</definedName>
    <definedName name="_419_AUp">'2.2 Passif'!$H$65</definedName>
    <definedName name="_4195">'2.2 Passif'!$F$64</definedName>
    <definedName name="_4195p">'2.2 Passif'!$H$64</definedName>
    <definedName name="_419p">'2.2 Passif'!$H$63</definedName>
    <definedName name="_42_3_4">'2.2 Passif'!$F$68</definedName>
    <definedName name="_42_3_4a">'2.1 Actif'!$E$50</definedName>
    <definedName name="_42_3_4b">'2.1 Actif'!$D$50</definedName>
    <definedName name="_42_3_4n">'2.1 Actif'!$F$50</definedName>
    <definedName name="_42_3_4np">'2.1 Actif'!$H$50</definedName>
    <definedName name="_42_3_4p">'2.2 Passif'!$H$68</definedName>
    <definedName name="_441a">'2.1 Actif'!$E$51</definedName>
    <definedName name="_441b">'2.1 Actif'!$D$51</definedName>
    <definedName name="_441n">'2.1 Actif'!$F$51</definedName>
    <definedName name="_441np">'2.1 Actif'!$H$51</definedName>
    <definedName name="_45a">'2.1 Actif'!$E$52</definedName>
    <definedName name="_45b">'2.1 Actif'!$D$52</definedName>
    <definedName name="_45n">'2.1 Actif'!$F$52</definedName>
    <definedName name="_45np">'2.1 Actif'!$H$52</definedName>
    <definedName name="_45P">'2.2 Passif'!$F$69</definedName>
    <definedName name="_45Pp">'2.2 Passif'!$H$69</definedName>
    <definedName name="_46_478Aa">'2.1 Actif'!$E$53</definedName>
    <definedName name="_46_478Ab">'2.1 Actif'!$D$53</definedName>
    <definedName name="_46_478An">'2.1 Actif'!$F$53</definedName>
    <definedName name="_46_478Anp">'2.1 Actif'!$H$53</definedName>
    <definedName name="_46_478P">'2.2 Passif'!$F$70</definedName>
    <definedName name="_46_478Pp">'2.2 Passif'!$H$70</definedName>
    <definedName name="_4615Ab">'2.1 Actif'!$D$54</definedName>
    <definedName name="_4615An">'2.1 Actif'!$F$54</definedName>
    <definedName name="_4615np">'2.1 Actif'!$H$54</definedName>
    <definedName name="_4615P">'2.2 Passif'!$F$71</definedName>
    <definedName name="_4615Pp">'2.2 Passif'!$H$71</definedName>
    <definedName name="_476a">'2.1 Actif'!$E$60</definedName>
    <definedName name="_476b">'2.1 Actif'!$D$60</definedName>
    <definedName name="_476n">'2.1 Actif'!$F$60</definedName>
    <definedName name="_476np">'2.1 Actif'!$H$60</definedName>
    <definedName name="_477">'2.2 Passif'!$F$75</definedName>
    <definedName name="_477p">'2.2 Passif'!$H$75</definedName>
    <definedName name="_481a">'2.1 Actif'!$E$58</definedName>
    <definedName name="_481b">'2.1 Actif'!$D$58</definedName>
    <definedName name="_481n">'2.1 Actif'!$F$58</definedName>
    <definedName name="_481np">'2.1 Actif'!$H$58</definedName>
    <definedName name="_482a">'2.1 Actif'!$E$56</definedName>
    <definedName name="_482b">'2.1 Actif'!$D$56</definedName>
    <definedName name="_482n">'2.1 Actif'!$F$56</definedName>
    <definedName name="_482np">'2.1 Actif'!$H$56</definedName>
    <definedName name="_486a">'2.1 Actif'!$E$55</definedName>
    <definedName name="_486b">'2.1 Actif'!$D$55</definedName>
    <definedName name="_486n">'2.1 Actif'!$F$55</definedName>
    <definedName name="_486np">'2.1 Actif'!$H$55</definedName>
    <definedName name="_487">'2.2 Passif'!$F$74</definedName>
    <definedName name="_487p">'2.2 Passif'!$H$74</definedName>
    <definedName name="_50a">'2.1 Actif'!$E$61</definedName>
    <definedName name="_50b">'2.1 Actif'!$D$61</definedName>
    <definedName name="_50n">'2.1 Actif'!$F$61</definedName>
    <definedName name="_50np">'2.1 Actif'!$H$61</definedName>
    <definedName name="_51_AUb">'2.1 Actif'!$D$65</definedName>
    <definedName name="_51_AUn">'2.1 Actif'!$F$65</definedName>
    <definedName name="_51_AUnp">'2.1 Actif'!$H$65</definedName>
    <definedName name="_516b">'2.1 Actif'!$D$63</definedName>
    <definedName name="_516n">'2.1 Actif'!$F$63</definedName>
    <definedName name="_516np">'2.1 Actif'!$H$63</definedName>
    <definedName name="_5188b">'2.1 Actif'!$D$64</definedName>
    <definedName name="_5188n">'2.1 Actif'!$F$64</definedName>
    <definedName name="_5188np">'2.1 Actif'!$H$64</definedName>
    <definedName name="_519">'2.2 Passif'!$F$57</definedName>
    <definedName name="_519p">'2.2 Passif'!$H$57</definedName>
    <definedName name="_53b">'2.1 Actif'!$D$66</definedName>
    <definedName name="_53n">'2.1 Actif'!$F$66</definedName>
    <definedName name="_53np">'2.1 Actif'!$H$66</definedName>
    <definedName name="_brt_ecaq">'2.1 Actif'!$D$10</definedName>
    <definedName name="_brt_ecaqa">'2.1 Actif'!$E$10</definedName>
    <definedName name="_brt_ecaqn">'2.1 Actif'!$F$10</definedName>
    <definedName name="_brt_ecaqnp">'2.1 Actif'!$H$10</definedName>
    <definedName name="_Ecacneg">'2.2 Passif'!$F$73</definedName>
    <definedName name="_Ecacnegp">'2.2 Passif'!$H$73</definedName>
    <definedName name="_IDA_a">'2.1 Actif'!$E$57</definedName>
    <definedName name="_IDA_b">'2.1 Actif'!$D$57</definedName>
    <definedName name="_IDA_n">'2.1 Actif'!$H$57</definedName>
    <definedName name="_IDA_nn">'2.1 Actif'!$F$57</definedName>
    <definedName name="_IDP">'2.2 Passif'!$F$72</definedName>
    <definedName name="_IDPp">'2.2 Passif'!$H$72</definedName>
    <definedName name="_nom_E21">'2.1 Actif'!$A$1</definedName>
    <definedName name="_nom_E22">'2.2 Passif'!$A$1</definedName>
    <definedName name="_P1_A">'2.1 Actif'!$G$7</definedName>
    <definedName name="_P1_Ap">'2.1 Actif'!$H$9</definedName>
    <definedName name="_P1_P">'2.2 Passif'!$G$8</definedName>
    <definedName name="_P1_Pp">'2.2 Passif'!$H$8</definedName>
    <definedName name="_P10_A">'2.1 Actif'!$G$61</definedName>
    <definedName name="_P101_P">'2.2 Passif'!$G$9</definedName>
    <definedName name="_P101_Pp">'2.2 Passif'!$H$9</definedName>
    <definedName name="_P11_A">'2.1 Actif'!$G$62</definedName>
    <definedName name="_P11_P">'2.2 Passif'!$G$25</definedName>
    <definedName name="_P11_Pp">'2.2 Passif'!$H$25</definedName>
    <definedName name="_P12_P">'2.2 Passif'!$G$26</definedName>
    <definedName name="_P12_Pp">'2.2 Passif'!$H$26</definedName>
    <definedName name="_P2_A">'2.1 Actif'!$G$8</definedName>
    <definedName name="_P2_Ap">'2.1 Actif'!$H$13</definedName>
    <definedName name="_P2_P">'2.2 Passif'!$G$29</definedName>
    <definedName name="_P2_Pp">'2.2 Passif'!$H$29</definedName>
    <definedName name="_P21_P">'2.2 Passif'!$G$31</definedName>
    <definedName name="_P21_Pp">'2.2 Passif'!$H$31</definedName>
    <definedName name="_P3_A">'2.1 Actif'!$G$9</definedName>
    <definedName name="_P3_Ap">'2.1 Actif'!$H$20</definedName>
    <definedName name="_P3_P">'2.2 Passif'!$G$39</definedName>
    <definedName name="_P3_Pp">'2.2 Passif'!$H$39</definedName>
    <definedName name="_P4_A">'2.1 Actif'!$G$13</definedName>
    <definedName name="_P4_Ap">'2.1 Actif'!$H$21</definedName>
    <definedName name="_P4_P">'2.2 Passif'!$G$44</definedName>
    <definedName name="_P4_Pbis">'2.2 Passif'!$G$79</definedName>
    <definedName name="_P4_Pbisp">'2.2 Passif'!$H$79</definedName>
    <definedName name="_P4_Pp">'2.2 Passif'!$H$44</definedName>
    <definedName name="_P4_Pter">'2.2 Passif'!$G$80</definedName>
    <definedName name="_P4_Pterp">'2.2 Passif'!$H$80</definedName>
    <definedName name="_P5_A">'2.1 Actif'!$G$21</definedName>
    <definedName name="_P5_Abis">'2.1 Actif'!$F$72</definedName>
    <definedName name="_P5_Ap">'2.1 Actif'!$H$25</definedName>
    <definedName name="_P5_Apbis">'2.1 Actif'!$H$72</definedName>
    <definedName name="_P5_P">'2.2 Passif'!$G$59</definedName>
    <definedName name="_P5_Pp">'2.2 Passif'!$H$59</definedName>
    <definedName name="_P6_A">'2.1 Actif'!$G$25</definedName>
    <definedName name="_P6_Ap">'2.1 Actif'!$H$33</definedName>
    <definedName name="_P6_P">'2.2 Passif'!$G$62</definedName>
    <definedName name="_P6_Pp">'2.2 Passif'!$H$62</definedName>
    <definedName name="_P7_A">'2.1 Actif'!$G$33</definedName>
    <definedName name="_P7_Ap">'2.1 Actif'!$H$42</definedName>
    <definedName name="_P8_A">'2.1 Actif'!$G$42</definedName>
    <definedName name="_P8_Abis">'2.1 Actif'!$F$73</definedName>
    <definedName name="_P8_Ap">'2.1 Actif'!$H$48</definedName>
    <definedName name="_P8_Apbis">'2.1 Actif'!$H$73</definedName>
    <definedName name="_P9_A">'2.1 Actif'!$G$48</definedName>
    <definedName name="_P9_Ap">'2.1 Actif'!$H$62</definedName>
    <definedName name="_RePM">'2.2 Passif'!$F$27</definedName>
    <definedName name="_RePMp">'2.2 Passif'!$H$27</definedName>
    <definedName name="_RPM">'2.2 Passif'!$F$18</definedName>
    <definedName name="_RPMp">'2.2 Passif'!$H$18</definedName>
    <definedName name="_TA1">'2.1 Actif'!$G$32</definedName>
    <definedName name="_TA1a">'2.1 Actif'!$E$32</definedName>
    <definedName name="_TA1b">'2.1 Actif'!$D$32</definedName>
    <definedName name="_TA1n">'2.1 Actif'!$F$32</definedName>
    <definedName name="_TA1p">'2.1 Actif'!$H$32</definedName>
    <definedName name="_TA2">'2.1 Actif'!$G$67</definedName>
    <definedName name="_TA2a">'2.1 Actif'!$E$67</definedName>
    <definedName name="_TA2b">'2.1 Actif'!$D$67</definedName>
    <definedName name="_TA2n">'2.1 Actif'!$F$67</definedName>
    <definedName name="_TA2p">'2.1 Actif'!$H$67</definedName>
    <definedName name="_TAFP">'2.2 Passif'!$G$37</definedName>
    <definedName name="_TAFPp">'2.2 Passif'!$H$37</definedName>
    <definedName name="_TG_A">'2.1 Actif'!$G$68</definedName>
    <definedName name="_TG_Aa">'2.1 Actif'!$E$68</definedName>
    <definedName name="_TG_Ab">'2.1 Actif'!$D$68</definedName>
    <definedName name="_TG_An">'2.1 Actif'!$F$68</definedName>
    <definedName name="_TG_Ap">'2.1 Actif'!$H$68</definedName>
    <definedName name="_TG_P">'2.2 Passif'!$G$77</definedName>
    <definedName name="_TG_Pp">'2.2 Passif'!$H$77</definedName>
    <definedName name="_TGP">'2.2 Passif'!$F$77</definedName>
    <definedName name="_TP_1">'2.2 Passif'!$F$32</definedName>
    <definedName name="_TP_2">'2.2 Passif'!$F$43</definedName>
    <definedName name="_TP_3">'2.2 Passif'!$F$76</definedName>
    <definedName name="_TP_AFP">'2.2 Passif'!$F$37</definedName>
    <definedName name="_TP_FP">'2.2 Passif'!$F$38</definedName>
    <definedName name="_TP1">'2.2 Passif'!$G$32</definedName>
    <definedName name="_TP1p">'2.2 Passif'!$H$32</definedName>
    <definedName name="_TP2">'2.2 Passif'!$G$43</definedName>
    <definedName name="_TP2p">'2.2 Passif'!$H$43</definedName>
    <definedName name="_TP3">'2.2 Passif'!$G$76</definedName>
    <definedName name="_TP3p">'2.2 Passif'!$H$76</definedName>
    <definedName name="_TPFP">'2.2 Passif'!$G$38</definedName>
    <definedName name="_TPFPp">'2.2 Passif'!$H$38</definedName>
    <definedName name="Notice_F02_1_web">'2.1 Actif'!$D$1</definedName>
    <definedName name="Notice_F02_2_web">'2.2 Passif'!$D$1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5" l="1" a="1"/>
  <c r="A1" i="5" s="1"/>
  <c r="A1" i="4" a="1"/>
  <c r="A1" i="4" s="1"/>
  <c r="A10" i="6" a="1"/>
  <c r="A10" i="6" s="1"/>
  <c r="A11" i="6" a="1"/>
  <c r="A11" i="6" s="1"/>
  <c r="D11" i="6" a="1"/>
  <c r="D11" i="6" s="1"/>
  <c r="D10" i="6" a="1"/>
  <c r="D10" i="6" s="1"/>
  <c r="A21" i="6"/>
  <c r="F40" i="4"/>
  <c r="G8" i="4"/>
  <c r="G7" i="4"/>
  <c r="F8" i="4"/>
  <c r="H9" i="5" l="1"/>
  <c r="F76" i="5"/>
  <c r="G33" i="5"/>
  <c r="G34" i="5"/>
  <c r="F37" i="5" a="1"/>
  <c r="F37" i="5" s="1"/>
  <c r="H33" i="4"/>
  <c r="F17" i="4"/>
  <c r="F16" i="4"/>
  <c r="G44" i="5"/>
  <c r="E67" i="4"/>
  <c r="D67" i="4"/>
  <c r="H25" i="4"/>
  <c r="G25" i="4"/>
  <c r="F31" i="4"/>
  <c r="E32" i="4"/>
  <c r="D32" i="4"/>
  <c r="H17" i="5" l="1"/>
  <c r="D6" i="6"/>
  <c r="A6" i="6"/>
  <c r="H2" i="6" l="1"/>
  <c r="H3" i="6"/>
  <c r="H4" i="6"/>
  <c r="H5" i="6"/>
  <c r="H6" i="6"/>
  <c r="A7" i="6"/>
  <c r="D7" i="6"/>
  <c r="H7" i="6"/>
  <c r="H8" i="6"/>
  <c r="H9" i="6"/>
  <c r="H10" i="6"/>
  <c r="H11" i="6"/>
  <c r="A12" i="6"/>
  <c r="D12" i="6"/>
  <c r="H12" i="6"/>
  <c r="A13" i="6"/>
  <c r="D13" i="6"/>
  <c r="H13" i="6"/>
  <c r="A14" i="6"/>
  <c r="D14" i="6"/>
  <c r="H14" i="6"/>
  <c r="A15" i="6"/>
  <c r="D15" i="6"/>
  <c r="H15" i="6"/>
  <c r="A16" i="6"/>
  <c r="D16" i="6"/>
  <c r="H16" i="6"/>
  <c r="A17" i="6"/>
  <c r="D17" i="6"/>
  <c r="H17" i="6"/>
  <c r="A18" i="6"/>
  <c r="D18" i="6"/>
  <c r="H18" i="6"/>
  <c r="A19" i="6"/>
  <c r="D19" i="6"/>
  <c r="H19" i="6"/>
  <c r="A20" i="6"/>
  <c r="D20" i="6"/>
  <c r="H20" i="6"/>
  <c r="D21" i="6"/>
  <c r="H21" i="6"/>
  <c r="A22" i="6"/>
  <c r="D22" i="6"/>
  <c r="H22" i="6"/>
  <c r="A23" i="6"/>
  <c r="D23" i="6"/>
  <c r="H23" i="6"/>
  <c r="A24" i="6"/>
  <c r="D24" i="6"/>
  <c r="H24" i="6"/>
  <c r="A25" i="6"/>
  <c r="D25" i="6"/>
  <c r="H25" i="6"/>
  <c r="F22" i="6"/>
  <c r="F14" i="6"/>
  <c r="F4" i="6"/>
  <c r="F18" i="6"/>
  <c r="F17" i="6"/>
  <c r="F3" i="6"/>
  <c r="F16" i="6"/>
  <c r="F2" i="6"/>
  <c r="F6" i="6"/>
  <c r="F12" i="6"/>
  <c r="F15" i="6"/>
  <c r="F10" i="6"/>
  <c r="F7" i="6"/>
  <c r="F20" i="6"/>
  <c r="F21" i="6"/>
  <c r="F24" i="6"/>
  <c r="F11" i="6"/>
  <c r="F23" i="6"/>
  <c r="F19" i="6"/>
  <c r="F13" i="6"/>
  <c r="F8" i="6"/>
  <c r="F9" i="6"/>
  <c r="F25" i="6"/>
  <c r="F5" i="6"/>
  <c r="H63" i="5" l="1"/>
  <c r="H66" i="5"/>
  <c r="H62" i="5" s="1"/>
  <c r="H76" i="5" s="1"/>
  <c r="H59" i="5"/>
  <c r="H43" i="5"/>
  <c r="G66" i="5"/>
  <c r="G63" i="5"/>
  <c r="H37" i="5"/>
  <c r="H44" i="5"/>
  <c r="H39" i="5"/>
  <c r="G39" i="5"/>
  <c r="G43" i="5" s="1"/>
  <c r="G31" i="5"/>
  <c r="H13" i="5"/>
  <c r="G59" i="5"/>
  <c r="G36" i="5"/>
  <c r="G35" i="5"/>
  <c r="F43" i="5"/>
  <c r="F29" i="5"/>
  <c r="F32" i="5" s="1"/>
  <c r="G9" i="5"/>
  <c r="G8" i="5" s="1"/>
  <c r="G17" i="5"/>
  <c r="G13" i="5"/>
  <c r="F7" i="4"/>
  <c r="F61" i="4"/>
  <c r="F60" i="4"/>
  <c r="F58" i="4"/>
  <c r="F59" i="4"/>
  <c r="F57" i="4"/>
  <c r="F56" i="4"/>
  <c r="F55" i="4"/>
  <c r="F54" i="4"/>
  <c r="F53" i="4"/>
  <c r="F52" i="4"/>
  <c r="F51" i="4"/>
  <c r="F50" i="4"/>
  <c r="F49" i="4"/>
  <c r="F67" i="4"/>
  <c r="F66" i="4"/>
  <c r="F65" i="4"/>
  <c r="F64" i="4"/>
  <c r="F63" i="4"/>
  <c r="H62" i="4"/>
  <c r="H48" i="4"/>
  <c r="H42" i="4"/>
  <c r="H67" i="4"/>
  <c r="G33" i="4"/>
  <c r="H9" i="4"/>
  <c r="H13" i="4"/>
  <c r="F15" i="4"/>
  <c r="G42" i="4"/>
  <c r="G9" i="4"/>
  <c r="G25" i="5"/>
  <c r="A4" i="6" l="1"/>
  <c r="D4" i="6"/>
  <c r="G62" i="5"/>
  <c r="H32" i="5"/>
  <c r="H77" i="5" s="1"/>
  <c r="D68" i="4"/>
  <c r="E68" i="4"/>
  <c r="G76" i="5"/>
  <c r="F38" i="5"/>
  <c r="H8" i="5"/>
  <c r="F77" i="5"/>
  <c r="G48" i="4"/>
  <c r="G62" i="4"/>
  <c r="G67" i="4" s="1"/>
  <c r="H38" i="5" l="1"/>
  <c r="D5" i="6"/>
  <c r="A5" i="6"/>
  <c r="F36" i="4"/>
  <c r="F10" i="4"/>
  <c r="G37" i="5" l="1"/>
  <c r="G26" i="5"/>
  <c r="F47" i="4"/>
  <c r="F46" i="4"/>
  <c r="F45" i="4"/>
  <c r="F44" i="4"/>
  <c r="F43" i="4"/>
  <c r="F41" i="4"/>
  <c r="F39" i="4"/>
  <c r="F38" i="4"/>
  <c r="F35" i="4"/>
  <c r="F34" i="4"/>
  <c r="F30" i="4"/>
  <c r="F29" i="4"/>
  <c r="F28" i="4"/>
  <c r="F27" i="4"/>
  <c r="F26" i="4"/>
  <c r="F24" i="4"/>
  <c r="F23" i="4"/>
  <c r="F22" i="4"/>
  <c r="H21" i="4"/>
  <c r="H32" i="4" s="1"/>
  <c r="H68" i="4" s="1"/>
  <c r="F20" i="4"/>
  <c r="F19" i="4"/>
  <c r="F18" i="4"/>
  <c r="F14" i="4"/>
  <c r="F12" i="4"/>
  <c r="F11" i="4"/>
  <c r="D3" i="6" l="1"/>
  <c r="A3" i="6"/>
  <c r="G13" i="4"/>
  <c r="G80" i="5"/>
  <c r="H80" i="5"/>
  <c r="G21" i="4"/>
  <c r="G61" i="4"/>
  <c r="G29" i="5"/>
  <c r="G32" i="5" s="1"/>
  <c r="G77" i="5" l="1"/>
  <c r="A9" i="6" s="1"/>
  <c r="G38" i="5"/>
  <c r="G32" i="4"/>
  <c r="F32" i="4" s="1"/>
  <c r="G68" i="4" l="1"/>
  <c r="F68" i="4"/>
  <c r="D2" i="6" l="1"/>
  <c r="A2" i="6"/>
  <c r="A8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<sst xmlns="http://schemas.openxmlformats.org/spreadsheetml/2006/main" count="392" uniqueCount="358">
  <si>
    <t>Consultez la notice ici :</t>
  </si>
  <si>
    <t>https://harmonia.logement.gouv.fr/manuel/notices/2026/combi_conso/F02.pdf</t>
  </si>
  <si>
    <t>2.1 Actif</t>
  </si>
  <si>
    <t>Exercice 2026</t>
  </si>
  <si>
    <t>2.1 BILAN - ACTIF</t>
  </si>
  <si>
    <t>Exercice N</t>
  </si>
  <si>
    <t>Exercice N-1</t>
  </si>
  <si>
    <t>N° de compte</t>
  </si>
  <si>
    <t>ACTIF</t>
  </si>
  <si>
    <t>Brut</t>
  </si>
  <si>
    <t>Amortissements</t>
  </si>
  <si>
    <t>Net</t>
  </si>
  <si>
    <t>Totaux partiels</t>
  </si>
  <si>
    <t>et dépréciations</t>
  </si>
  <si>
    <t>ACTIF IMMOBILISE</t>
  </si>
  <si>
    <t>109 (SEM)</t>
  </si>
  <si>
    <t>Actionnaires : Capital souscrit - non appelé</t>
  </si>
  <si>
    <t>201</t>
  </si>
  <si>
    <t>Frais d'établissement</t>
  </si>
  <si>
    <t>IMMOBILISATIONS INCORPORELLES</t>
  </si>
  <si>
    <t>Dont écarts d'acquisition positifs</t>
  </si>
  <si>
    <t>2082-2083-2084-2085</t>
  </si>
  <si>
    <t>Baux long terme et droits d'usufruit</t>
  </si>
  <si>
    <t>203-205-206-207-2088-220-232-237</t>
  </si>
  <si>
    <t>Autres (1)</t>
  </si>
  <si>
    <t>IMMOBILISATIONS CORPORELLES</t>
  </si>
  <si>
    <t>2111</t>
  </si>
  <si>
    <t>Terrains nus</t>
  </si>
  <si>
    <t>211 (sauf 2111) -212</t>
  </si>
  <si>
    <t>Terrains aménagés, loués, bâtis &amp; agencements et aménagements de terrains</t>
  </si>
  <si>
    <t>213 (sauf 21315 et 2135)</t>
  </si>
  <si>
    <t>Constructions locatives (sur sol propre)</t>
  </si>
  <si>
    <t>214 (sauf 21415 et 2145)</t>
  </si>
  <si>
    <t>Constuctions locatives sur sol d'autrui</t>
  </si>
  <si>
    <t>21315-2135-21415-2145</t>
  </si>
  <si>
    <t>Bâtiments et installations administratifs</t>
  </si>
  <si>
    <t>215-218</t>
  </si>
  <si>
    <t>Installations techniques, matériel et outillage</t>
  </si>
  <si>
    <t>22 (sauf 220)</t>
  </si>
  <si>
    <t>Immobilisations mises en concession, en location-vente, 
reçues en affectation ou mises en location-attribution</t>
  </si>
  <si>
    <t>23</t>
  </si>
  <si>
    <t>IMMOBILISATIONS CORPORELLES EN COURS</t>
  </si>
  <si>
    <t>2312</t>
  </si>
  <si>
    <t>Terrains</t>
  </si>
  <si>
    <t>2313-2314-2318-235</t>
  </si>
  <si>
    <t>Constructions et autres immobilisations corporelles en cours</t>
  </si>
  <si>
    <t>238</t>
  </si>
  <si>
    <t>Avances et acomptes versés sur commandes</t>
  </si>
  <si>
    <r>
      <t xml:space="preserve">IMMOBILISATIONS FINANCIERES </t>
    </r>
    <r>
      <rPr>
        <sz val="10"/>
        <color theme="1"/>
        <rFont val="Times New Roman"/>
        <family val="1"/>
      </rPr>
      <t>(2)</t>
    </r>
  </si>
  <si>
    <t>261-266-2675-2676</t>
  </si>
  <si>
    <t>Participations - Apports, avances</t>
  </si>
  <si>
    <t>2671-2674-2677</t>
  </si>
  <si>
    <t>Créances rattachées à des participations</t>
  </si>
  <si>
    <t>271-272-273</t>
  </si>
  <si>
    <t>Titres immobilisés (droit de créance)</t>
  </si>
  <si>
    <t>274</t>
  </si>
  <si>
    <t>Prêts</t>
  </si>
  <si>
    <t>275-276-278-2678</t>
  </si>
  <si>
    <t>Autres immobilisations financières</t>
  </si>
  <si>
    <t>Titres mis en équivalence</t>
  </si>
  <si>
    <t>A
C
T
I
F
C
I
R
C
U
L
A
N
T</t>
  </si>
  <si>
    <t>TOTAL ACTIF IMMOBILISÉ     (I)</t>
  </si>
  <si>
    <t>3 (net du 319, 339, 359)</t>
  </si>
  <si>
    <t>STOCKS ET EN-COURS</t>
  </si>
  <si>
    <t>31</t>
  </si>
  <si>
    <t>Terrains à aménager</t>
  </si>
  <si>
    <t>33</t>
  </si>
  <si>
    <t>Immeubles en cours</t>
  </si>
  <si>
    <t>En cours de concession d’aménagement</t>
  </si>
  <si>
    <t>Immeubles achevés</t>
  </si>
  <si>
    <t>35 sauf 358</t>
  </si>
  <si>
    <t>Disponibles à la vente</t>
  </si>
  <si>
    <t>358</t>
  </si>
  <si>
    <t>Temporairement loués</t>
  </si>
  <si>
    <t>Approvisionnements</t>
  </si>
  <si>
    <t>34-37</t>
  </si>
  <si>
    <t>Autres stocks</t>
  </si>
  <si>
    <t>CREANCES CLIENTS ET COMPTES RATTACHES</t>
  </si>
  <si>
    <t>411</t>
  </si>
  <si>
    <t>Locataires et organismes payeurs d'A.P.L.</t>
  </si>
  <si>
    <t>412-415</t>
  </si>
  <si>
    <t>Créances sur acquéreurs</t>
  </si>
  <si>
    <t>413-414</t>
  </si>
  <si>
    <t>Clients - autres activités</t>
  </si>
  <si>
    <t>416</t>
  </si>
  <si>
    <t>Clients douteux ou litigieux</t>
  </si>
  <si>
    <t>418</t>
  </si>
  <si>
    <t>Produits non encore facturés</t>
  </si>
  <si>
    <r>
      <t xml:space="preserve">AUTRES CREANCES ET COMPTES DE REGULARISATION </t>
    </r>
    <r>
      <rPr>
        <sz val="10"/>
        <color rgb="FF000000"/>
        <rFont val="Times New Roman"/>
        <family val="1"/>
      </rPr>
      <t>(3)</t>
    </r>
  </si>
  <si>
    <t>Fournisseurs débiteurs</t>
  </si>
  <si>
    <t>42-43-44 (sauf 441)</t>
  </si>
  <si>
    <t>Créances sociales et fiscales</t>
  </si>
  <si>
    <t>Etat et autres collectivités publiques - Subventions à recevoir</t>
  </si>
  <si>
    <t>Groupe et associés</t>
  </si>
  <si>
    <t>46 (sauf 4615)-478</t>
  </si>
  <si>
    <t>Débiteurs divers et autres comptes transitoires</t>
  </si>
  <si>
    <t>Opérations d'aménagement et de rénovation pour le compte de tiers</t>
  </si>
  <si>
    <t>Charges constatées d'avance</t>
  </si>
  <si>
    <t>Neutralisation du résultat intermédiaire provisoire 
d'une opération d'aménagement</t>
  </si>
  <si>
    <t>Impôt Différé Actif</t>
  </si>
  <si>
    <t>Charges à répartir sur plusieurs exercices</t>
  </si>
  <si>
    <t>Primes de remboursement des obligations</t>
  </si>
  <si>
    <t>476</t>
  </si>
  <si>
    <t>Différences de conversion - Actif</t>
  </si>
  <si>
    <t>50</t>
  </si>
  <si>
    <t>VALEURS MOBILIÈRES DE PLACEMENT</t>
  </si>
  <si>
    <t>DISPONIBILITES</t>
  </si>
  <si>
    <t>Comptes de placement court terme</t>
  </si>
  <si>
    <t>Intérêts courus à recevoir</t>
  </si>
  <si>
    <t>Autres 51</t>
  </si>
  <si>
    <t>Banques, établissements financiers et assimilés</t>
  </si>
  <si>
    <t>Caisse</t>
  </si>
  <si>
    <t>TOTAL ACTIF CIRCULANT     (II)</t>
  </si>
  <si>
    <t>TOTAL GENERAL                       ( I + II)</t>
  </si>
  <si>
    <t>(1) dont droit au bail</t>
  </si>
  <si>
    <t>(2) dont à moins d'un an</t>
  </si>
  <si>
    <t>(3) dont à plus d'un an</t>
  </si>
  <si>
    <t>(4) L'existence de charges à répartir fait l'objet d'une explication par le groupe</t>
  </si>
  <si>
    <t xml:space="preserve">2.2 Passif </t>
  </si>
  <si>
    <t>Exercice N - 1</t>
  </si>
  <si>
    <t>PASSIF</t>
  </si>
  <si>
    <t>Détail</t>
  </si>
  <si>
    <t>F
O
N
D
S
P
R
O
P
R
E
S</t>
  </si>
  <si>
    <t>10</t>
  </si>
  <si>
    <t>CAPITAL, DOTATIONS ET RESERVES</t>
  </si>
  <si>
    <t>101-102-103</t>
  </si>
  <si>
    <t>Capital et dotation</t>
  </si>
  <si>
    <t>101</t>
  </si>
  <si>
    <t>Capital</t>
  </si>
  <si>
    <t>102</t>
  </si>
  <si>
    <t xml:space="preserve">Dotations </t>
  </si>
  <si>
    <t>103</t>
  </si>
  <si>
    <t>Autres fonds propres- autres compléments de dotation,dons et legs en capital</t>
  </si>
  <si>
    <t>Primes</t>
  </si>
  <si>
    <t>Primes d'émissions, de fusion et d'apport</t>
  </si>
  <si>
    <t>Ecarts de réévaluation</t>
  </si>
  <si>
    <t>107</t>
  </si>
  <si>
    <t>Écart d'équivalence</t>
  </si>
  <si>
    <t>106</t>
  </si>
  <si>
    <t>Réserves combinées / consolidées</t>
  </si>
  <si>
    <t>dont réserves part minoritaires</t>
  </si>
  <si>
    <t>Part des miniritaires dans les réserves</t>
  </si>
  <si>
    <t>1061 (sociétés)</t>
  </si>
  <si>
    <t>Réserve légale</t>
  </si>
  <si>
    <t>1063 (sociétés) - 1064 (SEM)</t>
  </si>
  <si>
    <t>Réserves statutaires ou contractuelles ou réglementées</t>
  </si>
  <si>
    <t>1067 (OPH)</t>
  </si>
  <si>
    <t>Excédents d'exploitation affectés à l'investissement</t>
  </si>
  <si>
    <t>10683 (SEM)</t>
  </si>
  <si>
    <t>Réserves - Activité agréée</t>
  </si>
  <si>
    <t>10685</t>
  </si>
  <si>
    <t>Réserves sur cessions immobilières</t>
  </si>
  <si>
    <t>10688</t>
  </si>
  <si>
    <t>Réserves diverses</t>
  </si>
  <si>
    <t>11</t>
  </si>
  <si>
    <r>
      <t>REPORT À NOUVEAU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(1)</t>
    </r>
  </si>
  <si>
    <t>12</t>
  </si>
  <si>
    <t>RÉSULTAT COMBINE / CONSOLIDE DE L'EXERCICE (1)</t>
  </si>
  <si>
    <t>dont résultat part minoritaires</t>
  </si>
  <si>
    <t>Montant brut</t>
  </si>
  <si>
    <t>Inscrit au résultat</t>
  </si>
  <si>
    <t>13</t>
  </si>
  <si>
    <t>Subventions d'investissement</t>
  </si>
  <si>
    <t>14</t>
  </si>
  <si>
    <t>PROVISIONS REGLEMENTEES</t>
  </si>
  <si>
    <t>TOTAL CAPITAUX PROPRES (I)</t>
  </si>
  <si>
    <t>16711</t>
  </si>
  <si>
    <t>Titres participatifs montant principal</t>
  </si>
  <si>
    <t>16712</t>
  </si>
  <si>
    <t>Autres fonds non-remboursables montant principal</t>
  </si>
  <si>
    <t>1673 - 1674</t>
  </si>
  <si>
    <t>Avances conditionnées</t>
  </si>
  <si>
    <t>229</t>
  </si>
  <si>
    <t>Droits du concédant</t>
  </si>
  <si>
    <t>TOTAL AUTRES FONDS PROPRES (I bis)</t>
  </si>
  <si>
    <t>TOTAL FONDS PROPRES (I et Ibis)</t>
  </si>
  <si>
    <t>15</t>
  </si>
  <si>
    <t>PROVISIONS</t>
  </si>
  <si>
    <t>151</t>
  </si>
  <si>
    <t>Provisions pour risques</t>
  </si>
  <si>
    <t>1525</t>
  </si>
  <si>
    <t>Provisions pour gros entretien ou grandes révisions</t>
  </si>
  <si>
    <t>153-158</t>
  </si>
  <si>
    <t>Autres provisions pour charges</t>
  </si>
  <si>
    <t>TOTAL PROVISIONS (II)</t>
  </si>
  <si>
    <t>DETTES FINANCIERES (1)</t>
  </si>
  <si>
    <t>162</t>
  </si>
  <si>
    <t>Participation des employeurs à l'effort de construction</t>
  </si>
  <si>
    <t>161-163</t>
  </si>
  <si>
    <t>Emprunts obligataires</t>
  </si>
  <si>
    <t>164</t>
  </si>
  <si>
    <t xml:space="preserve">Emprunts auprès des Etablissements de Crédit </t>
  </si>
  <si>
    <t>1641</t>
  </si>
  <si>
    <t>Caisse des Dépôts et Consignations</t>
  </si>
  <si>
    <t>1642</t>
  </si>
  <si>
    <t>C.G.L.L.S.</t>
  </si>
  <si>
    <t>1643</t>
  </si>
  <si>
    <t>Prêts de l'ex-caisse des prêts HLM</t>
  </si>
  <si>
    <t>1644</t>
  </si>
  <si>
    <t>Autres établissements de crédit</t>
  </si>
  <si>
    <t>165</t>
  </si>
  <si>
    <t>Dépôts et cautionnements reçus :</t>
  </si>
  <si>
    <t>Emprunts et dettes financières diverses :</t>
  </si>
  <si>
    <t>166</t>
  </si>
  <si>
    <t>Participation (spécifique sociétés)</t>
  </si>
  <si>
    <t>168 sauf intérêts courus</t>
  </si>
  <si>
    <t>Autres emprunts et dettes assimilées</t>
  </si>
  <si>
    <t>17 sauf intérêts courus - 18</t>
  </si>
  <si>
    <t>Dettes rattachées à des participations</t>
  </si>
  <si>
    <t>519</t>
  </si>
  <si>
    <t>Concours bancaires courants</t>
  </si>
  <si>
    <r>
      <rPr>
        <sz val="8"/>
        <color rgb="FF000000"/>
        <rFont val="Times New Roman"/>
        <family val="1"/>
      </rPr>
      <t>1688 -1718-1748</t>
    </r>
    <r>
      <rPr>
        <strike/>
        <sz val="8"/>
        <color rgb="FF000000"/>
        <rFont val="Times New Roman"/>
        <family val="1"/>
      </rPr>
      <t>-</t>
    </r>
    <r>
      <rPr>
        <sz val="8"/>
        <color rgb="FF000000"/>
        <rFont val="Times New Roman"/>
        <family val="1"/>
      </rPr>
      <t>5181</t>
    </r>
  </si>
  <si>
    <t>Intérêts courus, y compris compensateurs</t>
  </si>
  <si>
    <t>Fournisseurs d'exploitation et comptes rattachés</t>
  </si>
  <si>
    <t>401-4031-4081-4088 partiel</t>
  </si>
  <si>
    <t>Fournisseurs</t>
  </si>
  <si>
    <t>402-4032-4082-4088 partiel</t>
  </si>
  <si>
    <t>Fournisseurs de stocks immobiliers</t>
  </si>
  <si>
    <t>Autres dettes et comptes de régularisation (5)</t>
  </si>
  <si>
    <t>419</t>
  </si>
  <si>
    <t>Clients créditeurs</t>
  </si>
  <si>
    <t>4195</t>
  </si>
  <si>
    <t>Locataires-Excédents d'acomptes</t>
  </si>
  <si>
    <t>Autres 419</t>
  </si>
  <si>
    <t>Autres</t>
  </si>
  <si>
    <t>404-405-4084-4088 partiel-269-279</t>
  </si>
  <si>
    <t>Dettes sur immobilisations et comptes rattachés</t>
  </si>
  <si>
    <t>Autres dettes :</t>
  </si>
  <si>
    <t>42-43-44-4675</t>
  </si>
  <si>
    <t>Dettes fiscales, sociales et autres</t>
  </si>
  <si>
    <t>Groupes et associés</t>
  </si>
  <si>
    <t>Créditeurs divers et autres comptes transitoires</t>
  </si>
  <si>
    <t>Impôts différés Passif</t>
  </si>
  <si>
    <t>Impôt différé passif</t>
  </si>
  <si>
    <t>Dont écarts d'acquisition négatifs</t>
  </si>
  <si>
    <t>487</t>
  </si>
  <si>
    <t>Produits constatés d'avance</t>
  </si>
  <si>
    <t>477</t>
  </si>
  <si>
    <t>Différences de conversion Passif</t>
  </si>
  <si>
    <t>TOTAL DETTES (III)</t>
  </si>
  <si>
    <t>TOTAL GENERAL ( I + Ibis + II + III)</t>
  </si>
  <si>
    <t>(1) Montant précédé du signe négatif lorsqu'il s'agit de pertes.</t>
  </si>
  <si>
    <t>(2) Dont à plus d'un an</t>
  </si>
  <si>
    <t xml:space="preserve">                à moins d'un an</t>
  </si>
  <si>
    <r>
      <t xml:space="preserve">2.2 BILAN - PASSIF  </t>
    </r>
    <r>
      <rPr>
        <sz val="14"/>
        <color theme="1"/>
        <rFont val="Times New Roman"/>
        <family val="1"/>
      </rPr>
      <t xml:space="preserve"> -  AVANT AFFECTATION DU RESULTAT</t>
    </r>
  </si>
  <si>
    <t>P
R
O
V</t>
  </si>
  <si>
    <t>D
E
T
T
E
S</t>
  </si>
  <si>
    <t>4615</t>
  </si>
  <si>
    <t>Les données N-1 du passif du bilan (colonne 5) ne coïncident pas avec celles déclarées lors de l'exercice précédent.</t>
  </si>
  <si>
    <t>B24</t>
  </si>
  <si>
    <t>Vérifie si les données N-1 du passif du bilan (colonne 5) ne coincident pas avec celles déclarées lors de l'exercice précédent.</t>
  </si>
  <si>
    <t>Tab 2.1.1 H100</t>
  </si>
  <si>
    <t>B24 : Les données N-1 du passif du bilan (colonne 5) ne coïncident pas avec celles déclarées lors de l'exercice précédent.</t>
  </si>
  <si>
    <t>B23</t>
  </si>
  <si>
    <t>Tab 2.1.1 H92</t>
  </si>
  <si>
    <t>B23 : Les données N-1 du passif du bilan (colonne 5) ne coïncident pas avec celles déclarées lors de l'exercice précédent.</t>
  </si>
  <si>
    <t>Les données N-1 de l'actif du bilan (colonne 7) ne coïncident pas avec celles déclarées lors de l'exercice précédent.</t>
  </si>
  <si>
    <t>B22</t>
  </si>
  <si>
    <t>Vérifie si les données N-1 de l'actif du bilan (colonne 7) ne coincident pas avec celles déclarées lors de l'exercice précédent.</t>
  </si>
  <si>
    <t>Tab 2.1.1 H86</t>
  </si>
  <si>
    <t>B22 : Les données N-1 de l'actif du bilan (colonne 7) ne coïncident pas avec celles déclarées lors de l'exercice précédent.</t>
  </si>
  <si>
    <t>B21</t>
  </si>
  <si>
    <t>Tab 2.1.1 H84</t>
  </si>
  <si>
    <t>B21 : Les données N-1 de l'actif du bilan (colonne 7) ne coïncident pas avec celles déclarées lors de l'exercice précédent.</t>
  </si>
  <si>
    <t>B20</t>
  </si>
  <si>
    <t>B20 : Les données N-1 de l'actif du bilan (colonne 7) ne coïncident pas avec celles déclarées lors de l'exercice précédent.</t>
  </si>
  <si>
    <t>B19</t>
  </si>
  <si>
    <t>Les données N-1 du passif du bilan (colonne 5) ne coincident pas avec celles déclarées lors de l'exercice précédent.</t>
  </si>
  <si>
    <t>Tab 2.1.2 H100</t>
  </si>
  <si>
    <t>B19 : Les données N-1 du passif du bilan (colonne 5) ne coïncident pas avec celles déclarées lors de l'exercice précédent.</t>
  </si>
  <si>
    <t>B18</t>
  </si>
  <si>
    <t>Tab 2.1.2 H96</t>
  </si>
  <si>
    <t>B18 : Les données N-1 du passif du bilan (colonne 5) ne coïncident pas avec celles déclarées lors de l'exercice précédent.</t>
  </si>
  <si>
    <t>B17</t>
  </si>
  <si>
    <t>Tab 2.1.2 H81</t>
  </si>
  <si>
    <t>B17 : Les données N-1 du passif du bilan (colonne 5) ne coïncident pas avec celles déclarées lors de l'exercice précédent.</t>
  </si>
  <si>
    <t>B16</t>
  </si>
  <si>
    <t>Tab 2.1.2 H77</t>
  </si>
  <si>
    <t>B16 : Les données N-1 du passif du bilan (colonne 5) ne coïncident pas avec celles déclarées lors de l'exercice précédent.</t>
  </si>
  <si>
    <t>B15</t>
  </si>
  <si>
    <t>Tab 2.1.2 H50</t>
  </si>
  <si>
    <t>B15 : Les données N-1 du passif du bilan (colonne 5) ne coïncident pas avec celles déclarées lors de l'exercice précédent.</t>
  </si>
  <si>
    <t>B14</t>
  </si>
  <si>
    <t>Tab 2.1.2 H48</t>
  </si>
  <si>
    <t>B14 : Les données N-1 du passif du bilan (colonne 5) ne coïncident pas avec celles déclarées lors de l'exercice précédent.</t>
  </si>
  <si>
    <t>B13</t>
  </si>
  <si>
    <t>Tab 2.1.1 H88</t>
  </si>
  <si>
    <t>B13 : Les données N-1 de l'actif du bilan (colonne 7) ne coïncident pas avec celles déclarées lors de l'exercice précédent.</t>
  </si>
  <si>
    <t>B12</t>
  </si>
  <si>
    <t>Tab 2.1.1 H80</t>
  </si>
  <si>
    <t>B12 : Les données N-1 de l'actif du bilan (colonne 7) ne coïncident pas avec celles déclarées lors de l'exercice précédent.</t>
  </si>
  <si>
    <t>B11</t>
  </si>
  <si>
    <t>Vérifie si les données N-1 de l'actif du bilan (colonne 7) coincident avec celles déclarées lors de l'exercice précédent.</t>
  </si>
  <si>
    <t>Tab 2.1.1 H37</t>
  </si>
  <si>
    <t>B11 : Les données N-1 de l'actif du bilan (colonne 7) ne coïncident pas avec celles déclarées lors de l'exercice précédent.</t>
  </si>
  <si>
    <t>Pour l'exercice N-1, le résultat au passif du bilan ne correspond pas à la différence entre les charges et les produits du compte de résultat.</t>
  </si>
  <si>
    <t>B10</t>
  </si>
  <si>
    <t>Vérifie pour l'exercice N-1 si le résultat au passif du bilan est égal à la différence entre le montant des produits et des charges du compte de résultat.</t>
  </si>
  <si>
    <t>Tab 3.2.1 G82
Tab 3.1.1  G91
Tab 2.2.1 H27</t>
  </si>
  <si>
    <t>B10 : Pour l'exercice N-1, le résultat au passif du bilan ne correspond pas à la différence entre les charges et les produits du compte de résultat.</t>
  </si>
  <si>
    <t>Pour l'exercice N, le résultat au passif du bilan ne correspond pas à la différence entre les charges et les produits du compte de résultat.</t>
  </si>
  <si>
    <t>B09</t>
  </si>
  <si>
    <t>Vérifie  pour l'exercice N si le résultat au passif du bilan ne correspond pas au compte de résultat.</t>
  </si>
  <si>
    <t>Tab 3.2.1 E82
Tab 3.1.1  E91
Tab 2.2.1 G27</t>
  </si>
  <si>
    <t>B09 : Pour l'exercice N, le résultat au passif du bilan ne correspond pas à la différence entre les charges et les produits du compte de résultat.</t>
  </si>
  <si>
    <t>Le total du bilan passif ne peut pas être égal à zéro.</t>
  </si>
  <si>
    <t>B08</t>
  </si>
  <si>
    <t>Vérifie si le total du bilan passif est supérieur à zéro.</t>
  </si>
  <si>
    <t>Tab 2.1.1 G100</t>
  </si>
  <si>
    <t>B08 : Le total du bilan passif ne peut pas être égal à zéro.</t>
  </si>
  <si>
    <t>Le total du bilan actif ne peut pas être égal à zéro.</t>
  </si>
  <si>
    <t>B07</t>
  </si>
  <si>
    <t>Vérifie si le total du bilan actif est supérieur à zéro.</t>
  </si>
  <si>
    <t>Tab 2.1.1 G88</t>
  </si>
  <si>
    <t>B07 : Le total du bilan actif ne peut pas être égal à zéro.</t>
  </si>
  <si>
    <t>A l'actif du bilan, les dépréciations du compte 416 sont supérieures aux valeurs brutes.</t>
  </si>
  <si>
    <t>B06</t>
  </si>
  <si>
    <t>Vérifie à l'actif du bilan si les dépréciations du compte 416 sont supérieures aux valeurs brutes.</t>
  </si>
  <si>
    <t>Tab 2.1.1 E55 et D55</t>
  </si>
  <si>
    <t>B06 : A l'actif du bilan, les dépréciations du compte 416 sont supérieures aux valeurs brutes.</t>
  </si>
  <si>
    <t>La valeur nette des immeubles en location vente affectation à l'actif est différente des droits sur immobilisations inscrits au passif</t>
  </si>
  <si>
    <t>B05</t>
  </si>
  <si>
    <t>Vérifie si la valeur nette des immeubles en location vente affectation à l'actif est différente des droits sur immobilisations inscrits au passif</t>
  </si>
  <si>
    <t>Tab 2.1.1 F23 et Tab2.2.1 G71</t>
  </si>
  <si>
    <t>B05 : La valeur nette des immeubles en location vente affectation à l'actif est différente des droits sur immobilisations inscrits au passif</t>
  </si>
  <si>
    <t>La colonne amortissements et dépréciations de l'actif est supérieure à la colonne du montant brut.</t>
  </si>
  <si>
    <t>B04</t>
  </si>
  <si>
    <t>Vérifie si la colonne amortissements et dépréciations de l'actif n'est pas supérieure à la colonne du montant brut.</t>
  </si>
  <si>
    <t>Tab 2.1.1 E88 et D37</t>
  </si>
  <si>
    <t>B04 : La colonne amortissements et dépréciations de l'actif est supérieure à la colonne du montant brut.</t>
  </si>
  <si>
    <t>A l'actif du bilan, les amortissements et dépréciations des comptes 2 sont supérieurs aux valeurs brutes.</t>
  </si>
  <si>
    <t>B03</t>
  </si>
  <si>
    <t>Vérifie à l'actif du bilan si les amortissements et dépréciations des comptes 2 ne sont pas supérieurs aux valeurs brutes.</t>
  </si>
  <si>
    <t>Tab 2.1.1 E37 et D37</t>
  </si>
  <si>
    <t>B03 : A l'actif du bilan, les amortissements et dépréciations des comptes 2 sont supérieurs aux valeurs brutes.</t>
  </si>
  <si>
    <t>Le bilan de l'exercice N-1 n'est pas équilibré.</t>
  </si>
  <si>
    <t>B02</t>
  </si>
  <si>
    <t>Vérifie si les montants des totaux "actif" et passif" pour l'année N-1 sont égaux</t>
  </si>
  <si>
    <t>Tab 2.1.1 H88 et Tab2.2.1 H100</t>
  </si>
  <si>
    <t>B02 : Le bilan de l'exercice N-1 n'est pas équilibré.</t>
  </si>
  <si>
    <t>Le bilan de l'exercice n'est pas équilibré.</t>
  </si>
  <si>
    <t>B01</t>
  </si>
  <si>
    <t>Vérifie si les montants des totaux "actif" et passif" sont égaux</t>
  </si>
  <si>
    <t>Tab 2.1.1 G88 et Tab2.2.1 G100</t>
  </si>
  <si>
    <t>B01 : Le bilan de l'exercice n'est pas équilibré.</t>
  </si>
  <si>
    <t>Message anomalie</t>
  </si>
  <si>
    <t>N° anomalie</t>
  </si>
  <si>
    <t>Commentaire interne DHUP</t>
  </si>
  <si>
    <t>MESSAGE  formule</t>
  </si>
  <si>
    <t>Référence tableau</t>
  </si>
  <si>
    <t>Formule</t>
  </si>
  <si>
    <t>LIEN</t>
  </si>
  <si>
    <t>ECART</t>
  </si>
  <si>
    <t>GRAVITE</t>
  </si>
  <si>
    <t>MESSAGE</t>
  </si>
  <si>
    <t>REGLE</t>
  </si>
  <si>
    <t>Nouveau contrôle modifié 
le 10/06/2026</t>
  </si>
  <si>
    <t>Tab 2.1.1 H58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</si>
</sst>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  <numFmt numFmtId="166" formatCode="#,##0.00\ &quot;€&quot;"/>
    <numFmt numFmtId="167" formatCode="_-* #,##0.00\ &quot;F&quot;_-;\-* #,##0.00\ &quot;F&quot;_-;_-* &quot;-&quot;??\ &quot;F&quot;_-;_-@_-"/>
  </numFmts>
  <fonts count="4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i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sz val="10"/>
      <name val="Geneva"/>
    </font>
    <font>
      <u/>
      <sz val="10"/>
      <color theme="10"/>
      <name val="Geneva"/>
    </font>
    <font>
      <sz val="10"/>
      <name val="Arial"/>
      <family val="2"/>
    </font>
    <font>
      <sz val="11"/>
      <color theme="1"/>
      <name val="Segoe UI"/>
      <family val="2"/>
    </font>
    <font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0"/>
      <color rgb="FF000000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i/>
      <sz val="10"/>
      <color rgb="FF000000"/>
      <name val="Arial"/>
      <family val="2"/>
    </font>
    <font>
      <b/>
      <sz val="11"/>
      <color rgb="FF000000"/>
      <name val="Times New Roman"/>
      <family val="1"/>
    </font>
    <font>
      <i/>
      <sz val="10"/>
      <color rgb="FF000000"/>
      <name val="Times New Roman"/>
      <family val="1"/>
    </font>
    <font>
      <strike/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Times New Roman"/>
      <family val="1"/>
    </font>
    <font>
      <sz val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rgb="FF000000"/>
      </right>
      <top/>
      <bottom style="dashed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Dashed">
        <color indexed="64"/>
      </top>
      <bottom style="dashed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Dashed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Dashed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otted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dashed">
        <color indexed="64"/>
      </top>
      <bottom style="thin">
        <color indexed="64"/>
      </bottom>
      <diagonal/>
    </border>
    <border>
      <left/>
      <right style="medium">
        <color rgb="FF000000"/>
      </right>
      <top style="dashed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Dashed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Dashed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rgb="FF000000"/>
      </right>
      <top style="dashed">
        <color indexed="64"/>
      </top>
      <bottom style="dashed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4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1" fillId="0" borderId="0"/>
    <xf numFmtId="0" fontId="38" fillId="0" borderId="0"/>
  </cellStyleXfs>
  <cellXfs count="366">
    <xf numFmtId="0" fontId="0" fillId="0" borderId="0" xfId="0"/>
    <xf numFmtId="0" fontId="4" fillId="0" borderId="0" xfId="1" applyFont="1" applyAlignment="1">
      <alignment horizontal="right" vertical="center"/>
    </xf>
    <xf numFmtId="164" fontId="7" fillId="0" borderId="0" xfId="3" applyNumberFormat="1" applyFont="1" applyAlignment="1" applyProtection="1">
      <alignment vertical="center"/>
      <protection locked="0"/>
    </xf>
    <xf numFmtId="1" fontId="9" fillId="4" borderId="2" xfId="3" applyNumberFormat="1" applyFont="1" applyFill="1" applyBorder="1" applyAlignment="1" applyProtection="1">
      <alignment horizontal="center" vertical="center" textRotation="90"/>
      <protection locked="0"/>
    </xf>
    <xf numFmtId="164" fontId="9" fillId="4" borderId="4" xfId="3" applyNumberFormat="1" applyFont="1" applyFill="1" applyBorder="1" applyAlignment="1" applyProtection="1">
      <alignment horizontal="center" vertical="center"/>
      <protection locked="0"/>
    </xf>
    <xf numFmtId="164" fontId="9" fillId="4" borderId="7" xfId="3" applyNumberFormat="1" applyFont="1" applyFill="1" applyBorder="1" applyAlignment="1" applyProtection="1">
      <alignment horizontal="center" vertical="center"/>
      <protection locked="0"/>
    </xf>
    <xf numFmtId="1" fontId="9" fillId="4" borderId="8" xfId="3" applyNumberFormat="1" applyFont="1" applyFill="1" applyBorder="1" applyAlignment="1" applyProtection="1">
      <alignment horizontal="center" vertical="center" textRotation="90"/>
      <protection locked="0"/>
    </xf>
    <xf numFmtId="164" fontId="9" fillId="4" borderId="9" xfId="3" applyNumberFormat="1" applyFont="1" applyFill="1" applyBorder="1" applyAlignment="1" applyProtection="1">
      <alignment horizontal="center" vertical="center"/>
      <protection locked="0"/>
    </xf>
    <xf numFmtId="164" fontId="9" fillId="4" borderId="10" xfId="3" applyNumberFormat="1" applyFont="1" applyFill="1" applyBorder="1" applyAlignment="1" applyProtection="1">
      <alignment horizontal="center" vertical="center"/>
      <protection locked="0"/>
    </xf>
    <xf numFmtId="164" fontId="9" fillId="4" borderId="11" xfId="3" applyNumberFormat="1" applyFont="1" applyFill="1" applyBorder="1" applyAlignment="1" applyProtection="1">
      <alignment horizontal="center" vertical="center"/>
      <protection locked="0"/>
    </xf>
    <xf numFmtId="164" fontId="9" fillId="4" borderId="12" xfId="3" applyNumberFormat="1" applyFont="1" applyFill="1" applyBorder="1" applyAlignment="1" applyProtection="1">
      <alignment horizontal="center" vertical="center"/>
      <protection locked="0"/>
    </xf>
    <xf numFmtId="164" fontId="7" fillId="0" borderId="0" xfId="3" applyNumberFormat="1" applyFont="1" applyAlignment="1" applyProtection="1">
      <alignment horizontal="center" vertical="center"/>
      <protection locked="0"/>
    </xf>
    <xf numFmtId="164" fontId="9" fillId="4" borderId="13" xfId="3" applyNumberFormat="1" applyFont="1" applyFill="1" applyBorder="1" applyAlignment="1" applyProtection="1">
      <alignment horizontal="center" vertical="center"/>
      <protection locked="0"/>
    </xf>
    <xf numFmtId="164" fontId="9" fillId="4" borderId="0" xfId="3" applyNumberFormat="1" applyFont="1" applyFill="1" applyAlignment="1" applyProtection="1">
      <alignment horizontal="center" vertical="center"/>
      <protection locked="0"/>
    </xf>
    <xf numFmtId="164" fontId="9" fillId="4" borderId="14" xfId="3" applyNumberFormat="1" applyFont="1" applyFill="1" applyBorder="1" applyAlignment="1" applyProtection="1">
      <alignment horizontal="center" vertical="center"/>
      <protection locked="0"/>
    </xf>
    <xf numFmtId="1" fontId="7" fillId="4" borderId="9" xfId="3" applyNumberFormat="1" applyFont="1" applyFill="1" applyBorder="1" applyAlignment="1" applyProtection="1">
      <alignment horizontal="center" vertical="center"/>
      <protection locked="0"/>
    </xf>
    <xf numFmtId="1" fontId="7" fillId="4" borderId="13" xfId="3" applyNumberFormat="1" applyFont="1" applyFill="1" applyBorder="1" applyAlignment="1" applyProtection="1">
      <alignment horizontal="center" vertical="center"/>
      <protection locked="0"/>
    </xf>
    <xf numFmtId="1" fontId="7" fillId="4" borderId="14" xfId="3" applyNumberFormat="1" applyFont="1" applyFill="1" applyBorder="1" applyAlignment="1" applyProtection="1">
      <alignment horizontal="center" vertical="center"/>
      <protection locked="0"/>
    </xf>
    <xf numFmtId="1" fontId="7" fillId="0" borderId="0" xfId="3" applyNumberFormat="1" applyFont="1" applyAlignment="1" applyProtection="1">
      <alignment vertical="center"/>
      <protection locked="0"/>
    </xf>
    <xf numFmtId="4" fontId="6" fillId="6" borderId="13" xfId="4" applyNumberFormat="1" applyFont="1" applyFill="1" applyBorder="1" applyAlignment="1" applyProtection="1">
      <alignment horizontal="right" vertical="center"/>
      <protection locked="0"/>
    </xf>
    <xf numFmtId="164" fontId="9" fillId="0" borderId="15" xfId="3" applyNumberFormat="1" applyFont="1" applyBorder="1" applyAlignment="1" applyProtection="1">
      <alignment horizontal="right" vertical="center"/>
      <protection locked="0"/>
    </xf>
    <xf numFmtId="4" fontId="7" fillId="0" borderId="16" xfId="4" applyNumberFormat="1" applyFont="1" applyBorder="1" applyAlignment="1" applyProtection="1">
      <alignment horizontal="right" vertical="center"/>
      <protection locked="0"/>
    </xf>
    <xf numFmtId="4" fontId="9" fillId="5" borderId="16" xfId="4" applyNumberFormat="1" applyFont="1" applyFill="1" applyBorder="1" applyAlignment="1" applyProtection="1">
      <alignment horizontal="right" vertical="center"/>
      <protection locked="0"/>
    </xf>
    <xf numFmtId="164" fontId="7" fillId="0" borderId="9" xfId="3" applyNumberFormat="1" applyFont="1" applyBorder="1" applyAlignment="1" applyProtection="1">
      <alignment horizontal="right" vertical="center"/>
      <protection locked="0"/>
    </xf>
    <xf numFmtId="4" fontId="7" fillId="6" borderId="13" xfId="4" applyNumberFormat="1" applyFont="1" applyFill="1" applyBorder="1" applyAlignment="1" applyProtection="1">
      <alignment horizontal="right" vertical="center"/>
      <protection locked="0"/>
    </xf>
    <xf numFmtId="4" fontId="7" fillId="5" borderId="13" xfId="4" applyNumberFormat="1" applyFont="1" applyFill="1" applyBorder="1" applyAlignment="1" applyProtection="1">
      <alignment horizontal="right" vertical="center"/>
      <protection locked="0"/>
    </xf>
    <xf numFmtId="4" fontId="7" fillId="0" borderId="13" xfId="4" applyNumberFormat="1" applyFont="1" applyBorder="1" applyAlignment="1" applyProtection="1">
      <alignment horizontal="right" vertical="center"/>
      <protection locked="0"/>
    </xf>
    <xf numFmtId="164" fontId="7" fillId="0" borderId="19" xfId="3" applyNumberFormat="1" applyFont="1" applyBorder="1" applyAlignment="1" applyProtection="1">
      <alignment horizontal="right" vertical="center"/>
      <protection locked="0"/>
    </xf>
    <xf numFmtId="4" fontId="7" fillId="6" borderId="20" xfId="4" applyNumberFormat="1" applyFont="1" applyFill="1" applyBorder="1" applyAlignment="1" applyProtection="1">
      <alignment horizontal="right" vertical="center"/>
      <protection locked="0"/>
    </xf>
    <xf numFmtId="4" fontId="7" fillId="5" borderId="20" xfId="4" applyNumberFormat="1" applyFont="1" applyFill="1" applyBorder="1" applyAlignment="1" applyProtection="1">
      <alignment horizontal="right" vertical="center"/>
      <protection locked="0"/>
    </xf>
    <xf numFmtId="4" fontId="7" fillId="0" borderId="20" xfId="4" applyNumberFormat="1" applyFont="1" applyBorder="1" applyAlignment="1" applyProtection="1">
      <alignment horizontal="right" vertical="center"/>
      <protection locked="0"/>
    </xf>
    <xf numFmtId="49" fontId="9" fillId="0" borderId="15" xfId="3" applyNumberFormat="1" applyFont="1" applyBorder="1" applyAlignment="1" applyProtection="1">
      <alignment horizontal="right" vertical="center"/>
      <protection locked="0"/>
    </xf>
    <xf numFmtId="4" fontId="7" fillId="7" borderId="13" xfId="4" applyNumberFormat="1" applyFont="1" applyFill="1" applyBorder="1" applyAlignment="1" applyProtection="1">
      <alignment horizontal="right" vertical="center"/>
      <protection locked="0"/>
    </xf>
    <xf numFmtId="4" fontId="7" fillId="0" borderId="13" xfId="4" applyNumberFormat="1" applyFont="1" applyFill="1" applyBorder="1" applyAlignment="1" applyProtection="1">
      <alignment horizontal="right" vertical="center"/>
      <protection locked="0"/>
    </xf>
    <xf numFmtId="4" fontId="9" fillId="0" borderId="13" xfId="4" applyNumberFormat="1" applyFont="1" applyFill="1" applyBorder="1" applyAlignment="1" applyProtection="1">
      <alignment horizontal="right" vertical="center"/>
      <protection locked="0"/>
    </xf>
    <xf numFmtId="164" fontId="7" fillId="0" borderId="13" xfId="3" applyNumberFormat="1" applyFont="1" applyBorder="1" applyAlignment="1" applyProtection="1">
      <alignment horizontal="right" vertical="center"/>
      <protection locked="0"/>
    </xf>
    <xf numFmtId="4" fontId="7" fillId="7" borderId="20" xfId="4" applyNumberFormat="1" applyFont="1" applyFill="1" applyBorder="1" applyAlignment="1" applyProtection="1">
      <alignment horizontal="right" vertical="center"/>
      <protection locked="0"/>
    </xf>
    <xf numFmtId="49" fontId="9" fillId="0" borderId="22" xfId="3" applyNumberFormat="1" applyFont="1" applyBorder="1" applyAlignment="1" applyProtection="1">
      <alignment horizontal="right" vertical="center"/>
      <protection locked="0"/>
    </xf>
    <xf numFmtId="4" fontId="9" fillId="5" borderId="23" xfId="4" applyNumberFormat="1" applyFont="1" applyFill="1" applyBorder="1" applyAlignment="1" applyProtection="1">
      <alignment horizontal="right" vertical="center"/>
      <protection locked="0"/>
    </xf>
    <xf numFmtId="4" fontId="9" fillId="5" borderId="24" xfId="4" applyNumberFormat="1" applyFont="1" applyFill="1" applyBorder="1" applyAlignment="1" applyProtection="1">
      <alignment horizontal="right" vertical="center"/>
      <protection locked="0"/>
    </xf>
    <xf numFmtId="4" fontId="9" fillId="5" borderId="25" xfId="4" applyNumberFormat="1" applyFont="1" applyFill="1" applyBorder="1" applyAlignment="1" applyProtection="1">
      <alignment horizontal="right" vertical="center"/>
      <protection locked="0"/>
    </xf>
    <xf numFmtId="164" fontId="9" fillId="0" borderId="26" xfId="3" applyNumberFormat="1" applyFont="1" applyBorder="1" applyAlignment="1" applyProtection="1">
      <alignment horizontal="right" vertical="center"/>
      <protection locked="0"/>
    </xf>
    <xf numFmtId="4" fontId="7" fillId="0" borderId="27" xfId="4" applyNumberFormat="1" applyFont="1" applyBorder="1" applyAlignment="1" applyProtection="1">
      <alignment horizontal="right" vertical="center"/>
      <protection locked="0"/>
    </xf>
    <xf numFmtId="4" fontId="9" fillId="5" borderId="27" xfId="4" applyNumberFormat="1" applyFont="1" applyFill="1" applyBorder="1" applyAlignment="1" applyProtection="1">
      <alignment horizontal="right" vertical="center"/>
      <protection locked="0"/>
    </xf>
    <xf numFmtId="164" fontId="9" fillId="0" borderId="13" xfId="3" applyNumberFormat="1" applyFont="1" applyBorder="1" applyAlignment="1" applyProtection="1">
      <alignment horizontal="right" vertical="center"/>
      <protection locked="0"/>
    </xf>
    <xf numFmtId="4" fontId="7" fillId="3" borderId="13" xfId="3" applyNumberFormat="1" applyFont="1" applyFill="1" applyBorder="1" applyAlignment="1" applyProtection="1">
      <alignment horizontal="right" vertical="center"/>
      <protection locked="0"/>
    </xf>
    <xf numFmtId="4" fontId="7" fillId="3" borderId="13" xfId="4" applyNumberFormat="1" applyFont="1" applyFill="1" applyBorder="1" applyAlignment="1" applyProtection="1">
      <alignment horizontal="right" vertical="center"/>
      <protection locked="0"/>
    </xf>
    <xf numFmtId="164" fontId="12" fillId="0" borderId="9" xfId="3" applyNumberFormat="1" applyFont="1" applyBorder="1" applyAlignment="1" applyProtection="1">
      <alignment horizontal="right" vertical="center"/>
      <protection locked="0"/>
    </xf>
    <xf numFmtId="4" fontId="12" fillId="6" borderId="13" xfId="4" applyNumberFormat="1" applyFont="1" applyFill="1" applyBorder="1" applyAlignment="1" applyProtection="1">
      <alignment horizontal="right" vertical="center"/>
      <protection locked="0"/>
    </xf>
    <xf numFmtId="4" fontId="12" fillId="5" borderId="13" xfId="4" applyNumberFormat="1" applyFont="1" applyFill="1" applyBorder="1" applyAlignment="1" applyProtection="1">
      <alignment horizontal="right" vertical="center"/>
      <protection locked="0"/>
    </xf>
    <xf numFmtId="4" fontId="12" fillId="0" borderId="13" xfId="4" applyNumberFormat="1" applyFont="1" applyBorder="1" applyAlignment="1" applyProtection="1">
      <alignment horizontal="right" vertical="center"/>
      <protection locked="0"/>
    </xf>
    <xf numFmtId="164" fontId="9" fillId="0" borderId="28" xfId="3" applyNumberFormat="1" applyFont="1" applyBorder="1" applyAlignment="1" applyProtection="1">
      <alignment horizontal="right" vertical="center"/>
      <protection locked="0"/>
    </xf>
    <xf numFmtId="4" fontId="7" fillId="5" borderId="29" xfId="4" applyNumberFormat="1" applyFont="1" applyFill="1" applyBorder="1" applyAlignment="1" applyProtection="1">
      <alignment horizontal="right" vertical="center"/>
      <protection locked="0"/>
    </xf>
    <xf numFmtId="4" fontId="9" fillId="5" borderId="29" xfId="4" applyNumberFormat="1" applyFont="1" applyFill="1" applyBorder="1" applyAlignment="1" applyProtection="1">
      <alignment horizontal="right" vertical="center"/>
      <protection locked="0"/>
    </xf>
    <xf numFmtId="164" fontId="9" fillId="0" borderId="9" xfId="3" applyNumberFormat="1" applyFont="1" applyBorder="1" applyAlignment="1" applyProtection="1">
      <alignment horizontal="right" vertical="center"/>
      <protection locked="0"/>
    </xf>
    <xf numFmtId="4" fontId="9" fillId="6" borderId="29" xfId="4" applyNumberFormat="1" applyFont="1" applyFill="1" applyBorder="1" applyAlignment="1" applyProtection="1">
      <alignment horizontal="right" vertical="center"/>
      <protection locked="0"/>
    </xf>
    <xf numFmtId="164" fontId="9" fillId="0" borderId="10" xfId="3" applyNumberFormat="1" applyFont="1" applyBorder="1" applyAlignment="1" applyProtection="1">
      <alignment horizontal="right" vertical="center"/>
      <protection locked="0"/>
    </xf>
    <xf numFmtId="4" fontId="7" fillId="0" borderId="11" xfId="4" applyNumberFormat="1" applyFont="1" applyFill="1" applyBorder="1" applyAlignment="1" applyProtection="1">
      <alignment horizontal="right" vertical="center"/>
      <protection locked="0"/>
    </xf>
    <xf numFmtId="0" fontId="9" fillId="0" borderId="22" xfId="3" applyFont="1" applyBorder="1" applyAlignment="1" applyProtection="1">
      <alignment horizontal="right" vertical="center"/>
      <protection locked="0"/>
    </xf>
    <xf numFmtId="1" fontId="13" fillId="0" borderId="0" xfId="3" applyNumberFormat="1" applyFont="1" applyAlignment="1" applyProtection="1">
      <alignment horizontal="justify" vertical="center" textRotation="90"/>
      <protection locked="0"/>
    </xf>
    <xf numFmtId="1" fontId="13" fillId="0" borderId="0" xfId="3" applyNumberFormat="1" applyFont="1" applyAlignment="1" applyProtection="1">
      <alignment horizontal="center" vertical="center" textRotation="90"/>
      <protection locked="0"/>
    </xf>
    <xf numFmtId="49" fontId="11" fillId="0" borderId="0" xfId="3" applyNumberFormat="1" applyFont="1" applyAlignment="1" applyProtection="1">
      <alignment vertical="center"/>
      <protection locked="0"/>
    </xf>
    <xf numFmtId="165" fontId="7" fillId="0" borderId="0" xfId="4" applyFont="1" applyBorder="1" applyAlignment="1" applyProtection="1">
      <alignment vertical="center"/>
      <protection locked="0"/>
    </xf>
    <xf numFmtId="166" fontId="7" fillId="0" borderId="0" xfId="4" applyNumberFormat="1" applyFont="1" applyBorder="1" applyAlignment="1" applyProtection="1">
      <alignment vertical="center"/>
      <protection locked="0"/>
    </xf>
    <xf numFmtId="0" fontId="7" fillId="0" borderId="0" xfId="3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4" fontId="7" fillId="6" borderId="0" xfId="4" applyNumberFormat="1" applyFont="1" applyFill="1" applyBorder="1" applyAlignment="1" applyProtection="1">
      <alignment horizontal="right" vertical="center"/>
      <protection locked="0"/>
    </xf>
    <xf numFmtId="4" fontId="7" fillId="0" borderId="0" xfId="4" applyNumberFormat="1" applyFont="1" applyBorder="1" applyAlignment="1" applyProtection="1">
      <alignment horizontal="center" vertical="center"/>
      <protection locked="0"/>
    </xf>
    <xf numFmtId="1" fontId="7" fillId="0" borderId="0" xfId="3" applyNumberFormat="1" applyFont="1" applyAlignment="1" applyProtection="1">
      <alignment horizontal="center" vertical="center" textRotation="90"/>
      <protection locked="0"/>
    </xf>
    <xf numFmtId="49" fontId="7" fillId="0" borderId="0" xfId="3" applyNumberFormat="1" applyFont="1" applyAlignment="1" applyProtection="1">
      <alignment vertical="center"/>
      <protection locked="0"/>
    </xf>
    <xf numFmtId="164" fontId="9" fillId="4" borderId="3" xfId="3" applyNumberFormat="1" applyFont="1" applyFill="1" applyBorder="1" applyAlignment="1" applyProtection="1">
      <alignment horizontal="center" vertical="center"/>
      <protection locked="0"/>
    </xf>
    <xf numFmtId="164" fontId="9" fillId="4" borderId="11" xfId="3" applyNumberFormat="1" applyFont="1" applyFill="1" applyBorder="1" applyAlignment="1" applyProtection="1">
      <alignment horizontal="centerContinuous" vertical="center"/>
      <protection locked="0"/>
    </xf>
    <xf numFmtId="164" fontId="9" fillId="4" borderId="11" xfId="3" applyNumberFormat="1" applyFont="1" applyFill="1" applyBorder="1" applyAlignment="1" applyProtection="1">
      <alignment horizontal="right" vertical="center"/>
      <protection locked="0"/>
    </xf>
    <xf numFmtId="164" fontId="9" fillId="4" borderId="13" xfId="3" applyNumberFormat="1" applyFont="1" applyFill="1" applyBorder="1" applyAlignment="1" applyProtection="1">
      <alignment horizontal="right" vertical="center"/>
      <protection locked="0"/>
    </xf>
    <xf numFmtId="1" fontId="7" fillId="4" borderId="13" xfId="3" applyNumberFormat="1" applyFont="1" applyFill="1" applyBorder="1" applyAlignment="1" applyProtection="1">
      <alignment horizontal="right" vertical="center"/>
      <protection locked="0"/>
    </xf>
    <xf numFmtId="4" fontId="7" fillId="0" borderId="29" xfId="3" applyNumberFormat="1" applyFont="1" applyBorder="1" applyAlignment="1" applyProtection="1">
      <alignment horizontal="right" vertical="center"/>
      <protection locked="0"/>
    </xf>
    <xf numFmtId="4" fontId="7" fillId="0" borderId="40" xfId="3" applyNumberFormat="1" applyFont="1" applyBorder="1" applyAlignment="1" applyProtection="1">
      <alignment horizontal="right" vertical="center"/>
      <protection locked="0"/>
    </xf>
    <xf numFmtId="4" fontId="9" fillId="5" borderId="40" xfId="4" applyNumberFormat="1" applyFont="1" applyFill="1" applyBorder="1" applyAlignment="1" applyProtection="1">
      <alignment horizontal="right" vertical="center"/>
      <protection locked="0"/>
    </xf>
    <xf numFmtId="4" fontId="7" fillId="0" borderId="20" xfId="4" applyNumberFormat="1" applyFont="1" applyFill="1" applyBorder="1" applyAlignment="1" applyProtection="1">
      <alignment horizontal="right" vertical="center"/>
      <protection locked="0"/>
    </xf>
    <xf numFmtId="4" fontId="7" fillId="0" borderId="40" xfId="4" applyNumberFormat="1" applyFont="1" applyFill="1" applyBorder="1" applyAlignment="1" applyProtection="1">
      <alignment horizontal="right" vertical="center"/>
      <protection locked="0"/>
    </xf>
    <xf numFmtId="4" fontId="7" fillId="7" borderId="40" xfId="4" applyNumberFormat="1" applyFont="1" applyFill="1" applyBorder="1" applyAlignment="1" applyProtection="1">
      <alignment horizontal="right" vertical="center"/>
      <protection locked="0"/>
    </xf>
    <xf numFmtId="4" fontId="7" fillId="8" borderId="13" xfId="4" applyNumberFormat="1" applyFont="1" applyFill="1" applyBorder="1" applyAlignment="1" applyProtection="1">
      <alignment horizontal="right" vertical="center"/>
      <protection locked="0"/>
    </xf>
    <xf numFmtId="4" fontId="7" fillId="8" borderId="9" xfId="4" applyNumberFormat="1" applyFont="1" applyFill="1" applyBorder="1" applyAlignment="1" applyProtection="1">
      <alignment horizontal="right" vertical="center"/>
      <protection locked="0"/>
    </xf>
    <xf numFmtId="4" fontId="7" fillId="8" borderId="11" xfId="4" applyNumberFormat="1" applyFont="1" applyFill="1" applyBorder="1" applyAlignment="1" applyProtection="1">
      <alignment horizontal="right" vertical="center"/>
      <protection locked="0"/>
    </xf>
    <xf numFmtId="164" fontId="9" fillId="0" borderId="43" xfId="3" applyNumberFormat="1" applyFont="1" applyBorder="1" applyAlignment="1" applyProtection="1">
      <alignment horizontal="right" vertical="center"/>
      <protection locked="0"/>
    </xf>
    <xf numFmtId="164" fontId="9" fillId="0" borderId="44" xfId="3" applyNumberFormat="1" applyFont="1" applyBorder="1" applyAlignment="1" applyProtection="1">
      <alignment horizontal="right" vertical="center"/>
      <protection locked="0"/>
    </xf>
    <xf numFmtId="164" fontId="9" fillId="0" borderId="45" xfId="3" applyNumberFormat="1" applyFont="1" applyBorder="1" applyAlignment="1" applyProtection="1">
      <alignment horizontal="center" vertical="center"/>
      <protection locked="0"/>
    </xf>
    <xf numFmtId="43" fontId="7" fillId="6" borderId="46" xfId="5" applyFont="1" applyFill="1" applyBorder="1" applyAlignment="1" applyProtection="1">
      <alignment horizontal="right" vertical="center"/>
      <protection locked="0"/>
    </xf>
    <xf numFmtId="43" fontId="7" fillId="6" borderId="47" xfId="5" applyFont="1" applyFill="1" applyBorder="1" applyAlignment="1" applyProtection="1">
      <alignment horizontal="right" vertical="center"/>
      <protection locked="0"/>
    </xf>
    <xf numFmtId="4" fontId="7" fillId="5" borderId="48" xfId="4" applyNumberFormat="1" applyFont="1" applyFill="1" applyBorder="1" applyAlignment="1" applyProtection="1">
      <alignment horizontal="right" vertical="center"/>
      <protection locked="0"/>
    </xf>
    <xf numFmtId="2" fontId="7" fillId="0" borderId="0" xfId="4" applyNumberFormat="1" applyFont="1" applyFill="1" applyBorder="1" applyAlignment="1" applyProtection="1">
      <alignment horizontal="right" vertical="center"/>
      <protection locked="0"/>
    </xf>
    <xf numFmtId="2" fontId="15" fillId="0" borderId="0" xfId="4" applyNumberFormat="1" applyFont="1" applyFill="1" applyBorder="1" applyAlignment="1" applyProtection="1">
      <alignment horizontal="right" vertical="center"/>
      <protection locked="0"/>
    </xf>
    <xf numFmtId="4" fontId="7" fillId="0" borderId="16" xfId="4" applyNumberFormat="1" applyFont="1" applyFill="1" applyBorder="1" applyAlignment="1" applyProtection="1">
      <alignment horizontal="right" vertical="center"/>
      <protection locked="0"/>
    </xf>
    <xf numFmtId="4" fontId="6" fillId="0" borderId="13" xfId="4" applyNumberFormat="1" applyFont="1" applyFill="1" applyBorder="1" applyAlignment="1" applyProtection="1">
      <alignment horizontal="right" vertical="center"/>
      <protection locked="0"/>
    </xf>
    <xf numFmtId="4" fontId="9" fillId="5" borderId="56" xfId="4" applyNumberFormat="1" applyFont="1" applyFill="1" applyBorder="1" applyAlignment="1" applyProtection="1">
      <alignment horizontal="right" vertical="center"/>
      <protection locked="0"/>
    </xf>
    <xf numFmtId="4" fontId="16" fillId="5" borderId="13" xfId="4" applyNumberFormat="1" applyFont="1" applyFill="1" applyBorder="1" applyAlignment="1" applyProtection="1">
      <alignment horizontal="right" vertical="center"/>
      <protection locked="0"/>
    </xf>
    <xf numFmtId="4" fontId="16" fillId="5" borderId="55" xfId="4" applyNumberFormat="1" applyFont="1" applyFill="1" applyBorder="1" applyAlignment="1" applyProtection="1">
      <alignment horizontal="right" vertical="center"/>
      <protection locked="0"/>
    </xf>
    <xf numFmtId="164" fontId="9" fillId="0" borderId="55" xfId="3" applyNumberFormat="1" applyFont="1" applyBorder="1" applyAlignment="1" applyProtection="1">
      <alignment horizontal="right" vertical="center"/>
      <protection locked="0"/>
    </xf>
    <xf numFmtId="164" fontId="9" fillId="0" borderId="54" xfId="3" applyNumberFormat="1" applyFont="1" applyBorder="1" applyAlignment="1" applyProtection="1">
      <alignment horizontal="right" vertical="center"/>
      <protection locked="0"/>
    </xf>
    <xf numFmtId="4" fontId="9" fillId="5" borderId="17" xfId="4" applyNumberFormat="1" applyFont="1" applyFill="1" applyBorder="1" applyAlignment="1" applyProtection="1">
      <alignment horizontal="right" vertical="center"/>
      <protection locked="0"/>
    </xf>
    <xf numFmtId="4" fontId="7" fillId="5" borderId="21" xfId="4" applyNumberFormat="1" applyFont="1" applyFill="1" applyBorder="1" applyAlignment="1" applyProtection="1">
      <alignment horizontal="right" vertical="center"/>
      <protection locked="0"/>
    </xf>
    <xf numFmtId="4" fontId="7" fillId="0" borderId="64" xfId="4" applyNumberFormat="1" applyFont="1" applyFill="1" applyBorder="1" applyAlignment="1" applyProtection="1">
      <alignment horizontal="right" vertical="center"/>
      <protection locked="0"/>
    </xf>
    <xf numFmtId="4" fontId="7" fillId="5" borderId="16" xfId="4" applyNumberFormat="1" applyFont="1" applyFill="1" applyBorder="1" applyAlignment="1" applyProtection="1">
      <alignment horizontal="right" vertical="center"/>
      <protection locked="0"/>
    </xf>
    <xf numFmtId="0" fontId="7" fillId="0" borderId="0" xfId="3" applyFont="1" applyAlignment="1" applyProtection="1">
      <alignment horizontal="right" vertical="center"/>
      <protection locked="0"/>
    </xf>
    <xf numFmtId="164" fontId="7" fillId="0" borderId="30" xfId="3" applyNumberFormat="1" applyFont="1" applyBorder="1" applyAlignment="1" applyProtection="1">
      <alignment horizontal="right" vertical="center"/>
      <protection locked="0"/>
    </xf>
    <xf numFmtId="1" fontId="13" fillId="0" borderId="3" xfId="3" applyNumberFormat="1" applyFont="1" applyBorder="1" applyAlignment="1" applyProtection="1">
      <alignment horizontal="center" vertical="center" textRotation="90"/>
      <protection locked="0"/>
    </xf>
    <xf numFmtId="4" fontId="15" fillId="0" borderId="3" xfId="4" applyNumberFormat="1" applyFont="1" applyBorder="1" applyAlignment="1" applyProtection="1">
      <alignment horizontal="center" vertical="center"/>
      <protection locked="0"/>
    </xf>
    <xf numFmtId="4" fontId="7" fillId="0" borderId="3" xfId="4" applyNumberFormat="1" applyFont="1" applyBorder="1" applyAlignment="1" applyProtection="1">
      <alignment horizontal="right" vertical="center"/>
      <protection locked="0"/>
    </xf>
    <xf numFmtId="4" fontId="7" fillId="0" borderId="3" xfId="4" applyNumberFormat="1" applyFont="1" applyBorder="1" applyAlignment="1" applyProtection="1">
      <alignment horizontal="center" vertical="center"/>
      <protection locked="0"/>
    </xf>
    <xf numFmtId="4" fontId="7" fillId="5" borderId="0" xfId="4" applyNumberFormat="1" applyFont="1" applyFill="1" applyBorder="1" applyAlignment="1" applyProtection="1">
      <alignment horizontal="right" vertical="center"/>
      <protection locked="0"/>
    </xf>
    <xf numFmtId="0" fontId="7" fillId="0" borderId="0" xfId="3" applyFont="1" applyAlignment="1" applyProtection="1">
      <alignment vertical="center" wrapText="1"/>
      <protection locked="0"/>
    </xf>
    <xf numFmtId="164" fontId="7" fillId="0" borderId="9" xfId="3" applyNumberFormat="1" applyFont="1" applyBorder="1" applyAlignment="1" applyProtection="1">
      <alignment horizontal="right" vertical="center" wrapText="1"/>
      <protection locked="0"/>
    </xf>
    <xf numFmtId="49" fontId="9" fillId="4" borderId="3" xfId="3" applyNumberFormat="1" applyFont="1" applyFill="1" applyBorder="1" applyAlignment="1" applyProtection="1">
      <alignment horizontal="center" vertical="center" wrapText="1"/>
      <protection locked="0"/>
    </xf>
    <xf numFmtId="49" fontId="9" fillId="4" borderId="0" xfId="3" applyNumberFormat="1" applyFont="1" applyFill="1" applyAlignment="1" applyProtection="1">
      <alignment horizontal="center" vertical="center" wrapText="1"/>
      <protection locked="0"/>
    </xf>
    <xf numFmtId="49" fontId="7" fillId="4" borderId="0" xfId="3" applyNumberFormat="1" applyFont="1" applyFill="1" applyAlignment="1" applyProtection="1">
      <alignment horizontal="center" vertical="center" wrapText="1"/>
      <protection locked="0"/>
    </xf>
    <xf numFmtId="49" fontId="11" fillId="0" borderId="0" xfId="3" applyNumberFormat="1" applyFont="1" applyAlignment="1" applyProtection="1">
      <alignment vertical="center" wrapText="1"/>
      <protection locked="0"/>
    </xf>
    <xf numFmtId="49" fontId="11" fillId="0" borderId="31" xfId="3" applyNumberFormat="1" applyFont="1" applyBorder="1" applyAlignment="1" applyProtection="1">
      <alignment vertical="center" wrapText="1"/>
      <protection locked="0"/>
    </xf>
    <xf numFmtId="49" fontId="11" fillId="0" borderId="3" xfId="3" applyNumberFormat="1" applyFont="1" applyBorder="1" applyAlignment="1" applyProtection="1">
      <alignment vertical="center" wrapText="1"/>
      <protection locked="0"/>
    </xf>
    <xf numFmtId="4" fontId="6" fillId="6" borderId="85" xfId="4" applyNumberFormat="1" applyFont="1" applyFill="1" applyBorder="1" applyAlignment="1" applyProtection="1">
      <alignment horizontal="right" vertical="center"/>
      <protection locked="0"/>
    </xf>
    <xf numFmtId="4" fontId="6" fillId="5" borderId="85" xfId="4" applyNumberFormat="1" applyFont="1" applyFill="1" applyBorder="1" applyAlignment="1" applyProtection="1">
      <alignment horizontal="right" vertical="center"/>
      <protection locked="0"/>
    </xf>
    <xf numFmtId="4" fontId="7" fillId="0" borderId="67" xfId="4" applyNumberFormat="1" applyFont="1" applyBorder="1" applyAlignment="1" applyProtection="1">
      <alignment horizontal="right" vertical="center"/>
      <protection locked="0"/>
    </xf>
    <xf numFmtId="4" fontId="9" fillId="5" borderId="67" xfId="4" applyNumberFormat="1" applyFont="1" applyFill="1" applyBorder="1" applyAlignment="1" applyProtection="1">
      <alignment horizontal="right" vertical="center"/>
      <protection locked="0"/>
    </xf>
    <xf numFmtId="164" fontId="25" fillId="0" borderId="84" xfId="3" applyNumberFormat="1" applyFont="1" applyBorder="1" applyAlignment="1" applyProtection="1">
      <alignment horizontal="right" vertical="center"/>
      <protection locked="0"/>
    </xf>
    <xf numFmtId="164" fontId="25" fillId="0" borderId="9" xfId="3" applyNumberFormat="1" applyFont="1" applyBorder="1" applyAlignment="1" applyProtection="1">
      <alignment horizontal="right" vertical="center"/>
      <protection locked="0"/>
    </xf>
    <xf numFmtId="164" fontId="27" fillId="0" borderId="13" xfId="3" applyNumberFormat="1" applyFont="1" applyBorder="1" applyAlignment="1" applyProtection="1">
      <alignment horizontal="right" vertical="center"/>
      <protection locked="0"/>
    </xf>
    <xf numFmtId="164" fontId="27" fillId="0" borderId="9" xfId="3" applyNumberFormat="1" applyFont="1" applyBorder="1" applyAlignment="1" applyProtection="1">
      <alignment horizontal="right" vertical="center"/>
      <protection locked="0"/>
    </xf>
    <xf numFmtId="164" fontId="29" fillId="0" borderId="15" xfId="3" applyNumberFormat="1" applyFont="1" applyBorder="1" applyAlignment="1" applyProtection="1">
      <alignment horizontal="right" vertical="center" wrapText="1"/>
      <protection locked="0"/>
    </xf>
    <xf numFmtId="164" fontId="27" fillId="0" borderId="9" xfId="3" applyNumberFormat="1" applyFont="1" applyBorder="1" applyAlignment="1" applyProtection="1">
      <alignment horizontal="right" vertical="center" wrapText="1"/>
      <protection locked="0"/>
    </xf>
    <xf numFmtId="164" fontId="9" fillId="4" borderId="87" xfId="3" applyNumberFormat="1" applyFont="1" applyFill="1" applyBorder="1" applyAlignment="1" applyProtection="1">
      <alignment horizontal="center" vertical="center"/>
      <protection locked="0"/>
    </xf>
    <xf numFmtId="164" fontId="9" fillId="4" borderId="80" xfId="3" applyNumberFormat="1" applyFont="1" applyFill="1" applyBorder="1" applyAlignment="1" applyProtection="1">
      <alignment horizontal="center" vertical="center"/>
      <protection locked="0"/>
    </xf>
    <xf numFmtId="164" fontId="9" fillId="4" borderId="92" xfId="3" applyNumberFormat="1" applyFont="1" applyFill="1" applyBorder="1" applyAlignment="1" applyProtection="1">
      <alignment horizontal="center" vertical="center"/>
      <protection locked="0"/>
    </xf>
    <xf numFmtId="164" fontId="9" fillId="4" borderId="0" xfId="3" applyNumberFormat="1" applyFont="1" applyFill="1" applyBorder="1" applyAlignment="1" applyProtection="1">
      <alignment horizontal="center" vertical="center"/>
      <protection locked="0"/>
    </xf>
    <xf numFmtId="164" fontId="9" fillId="4" borderId="73" xfId="3" applyNumberFormat="1" applyFont="1" applyFill="1" applyBorder="1" applyAlignment="1" applyProtection="1">
      <alignment horizontal="center" vertical="center"/>
      <protection locked="0"/>
    </xf>
    <xf numFmtId="1" fontId="7" fillId="4" borderId="0" xfId="3" applyNumberFormat="1" applyFont="1" applyFill="1" applyBorder="1" applyAlignment="1" applyProtection="1">
      <alignment horizontal="center" vertical="center"/>
      <protection locked="0"/>
    </xf>
    <xf numFmtId="1" fontId="7" fillId="4" borderId="73" xfId="3" applyNumberFormat="1" applyFont="1" applyFill="1" applyBorder="1" applyAlignment="1" applyProtection="1">
      <alignment horizontal="center" vertical="center"/>
      <protection locked="0"/>
    </xf>
    <xf numFmtId="4" fontId="6" fillId="8" borderId="93" xfId="4" applyNumberFormat="1" applyFont="1" applyFill="1" applyBorder="1" applyAlignment="1" applyProtection="1">
      <alignment horizontal="right" vertical="center"/>
      <protection locked="0"/>
    </xf>
    <xf numFmtId="4" fontId="9" fillId="5" borderId="95" xfId="4" applyNumberFormat="1" applyFont="1" applyFill="1" applyBorder="1" applyAlignment="1" applyProtection="1">
      <alignment horizontal="right" vertical="center"/>
      <protection locked="0"/>
    </xf>
    <xf numFmtId="4" fontId="7" fillId="6" borderId="96" xfId="4" applyNumberFormat="1" applyFont="1" applyFill="1" applyBorder="1" applyAlignment="1" applyProtection="1">
      <alignment horizontal="right" vertical="center"/>
      <protection locked="0"/>
    </xf>
    <xf numFmtId="4" fontId="7" fillId="6" borderId="82" xfId="4" applyNumberFormat="1" applyFont="1" applyFill="1" applyBorder="1" applyAlignment="1" applyProtection="1">
      <alignment horizontal="right" vertical="center"/>
      <protection locked="0"/>
    </xf>
    <xf numFmtId="4" fontId="9" fillId="5" borderId="97" xfId="4" applyNumberFormat="1" applyFont="1" applyFill="1" applyBorder="1" applyAlignment="1" applyProtection="1">
      <alignment horizontal="right" vertical="center"/>
      <protection locked="0"/>
    </xf>
    <xf numFmtId="4" fontId="7" fillId="6" borderId="98" xfId="4" applyNumberFormat="1" applyFont="1" applyFill="1" applyBorder="1" applyAlignment="1" applyProtection="1">
      <alignment horizontal="right" vertical="center"/>
      <protection locked="0"/>
    </xf>
    <xf numFmtId="4" fontId="9" fillId="5" borderId="100" xfId="4" applyNumberFormat="1" applyFont="1" applyFill="1" applyBorder="1" applyAlignment="1" applyProtection="1">
      <alignment horizontal="right" vertical="center"/>
      <protection locked="0"/>
    </xf>
    <xf numFmtId="4" fontId="9" fillId="5" borderId="101" xfId="4" applyNumberFormat="1" applyFont="1" applyFill="1" applyBorder="1" applyAlignment="1" applyProtection="1">
      <alignment horizontal="right" vertical="center"/>
      <protection locked="0"/>
    </xf>
    <xf numFmtId="4" fontId="7" fillId="3" borderId="73" xfId="4" applyNumberFormat="1" applyFont="1" applyFill="1" applyBorder="1" applyAlignment="1" applyProtection="1">
      <alignment horizontal="right" vertical="center"/>
      <protection locked="0"/>
    </xf>
    <xf numFmtId="4" fontId="12" fillId="6" borderId="96" xfId="4" applyNumberFormat="1" applyFont="1" applyFill="1" applyBorder="1" applyAlignment="1" applyProtection="1">
      <alignment horizontal="right" vertical="center"/>
      <protection locked="0"/>
    </xf>
    <xf numFmtId="0" fontId="23" fillId="0" borderId="91" xfId="3" applyFont="1" applyBorder="1" applyAlignment="1" applyProtection="1">
      <alignment horizontal="left" vertical="center"/>
      <protection locked="0"/>
    </xf>
    <xf numFmtId="4" fontId="9" fillId="6" borderId="102" xfId="4" applyNumberFormat="1" applyFont="1" applyFill="1" applyBorder="1" applyAlignment="1" applyProtection="1">
      <alignment horizontal="right" vertical="center"/>
      <protection locked="0"/>
    </xf>
    <xf numFmtId="0" fontId="9" fillId="0" borderId="99" xfId="3" applyFont="1" applyBorder="1" applyAlignment="1" applyProtection="1">
      <alignment vertical="center"/>
      <protection locked="0"/>
    </xf>
    <xf numFmtId="49" fontId="11" fillId="0" borderId="103" xfId="3" applyNumberFormat="1" applyFont="1" applyBorder="1" applyAlignment="1" applyProtection="1">
      <alignment horizontal="left" vertical="center"/>
      <protection locked="0"/>
    </xf>
    <xf numFmtId="164" fontId="29" fillId="0" borderId="104" xfId="3" applyNumberFormat="1" applyFont="1" applyBorder="1" applyAlignment="1" applyProtection="1">
      <alignment vertical="center"/>
      <protection locked="0"/>
    </xf>
    <xf numFmtId="4" fontId="9" fillId="5" borderId="105" xfId="4" applyNumberFormat="1" applyFont="1" applyFill="1" applyBorder="1" applyAlignment="1" applyProtection="1">
      <alignment horizontal="right" vertical="center"/>
      <protection locked="0"/>
    </xf>
    <xf numFmtId="49" fontId="11" fillId="0" borderId="0" xfId="3" applyNumberFormat="1" applyFont="1" applyBorder="1" applyAlignment="1" applyProtection="1">
      <alignment vertical="center"/>
      <protection locked="0"/>
    </xf>
    <xf numFmtId="164" fontId="7" fillId="0" borderId="0" xfId="3" applyNumberFormat="1" applyFont="1" applyBorder="1" applyAlignment="1" applyProtection="1">
      <alignment vertical="center"/>
      <protection locked="0"/>
    </xf>
    <xf numFmtId="1" fontId="9" fillId="4" borderId="106" xfId="3" applyNumberFormat="1" applyFont="1" applyFill="1" applyBorder="1" applyAlignment="1" applyProtection="1">
      <alignment horizontal="center" vertical="center" textRotation="90"/>
      <protection locked="0"/>
    </xf>
    <xf numFmtId="1" fontId="9" fillId="4" borderId="107" xfId="3" applyNumberFormat="1" applyFont="1" applyFill="1" applyBorder="1" applyAlignment="1" applyProtection="1">
      <alignment horizontal="center" vertical="center" textRotation="90"/>
      <protection locked="0"/>
    </xf>
    <xf numFmtId="1" fontId="7" fillId="4" borderId="107" xfId="3" applyNumberFormat="1" applyFont="1" applyFill="1" applyBorder="1" applyAlignment="1" applyProtection="1">
      <alignment horizontal="center" vertical="center" textRotation="90"/>
      <protection locked="0"/>
    </xf>
    <xf numFmtId="49" fontId="9" fillId="4" borderId="110" xfId="3" applyNumberFormat="1" applyFont="1" applyFill="1" applyBorder="1" applyAlignment="1" applyProtection="1">
      <alignment horizontal="center" vertical="center"/>
      <protection locked="0"/>
    </xf>
    <xf numFmtId="49" fontId="9" fillId="4" borderId="0" xfId="3" applyNumberFormat="1" applyFont="1" applyFill="1" applyBorder="1" applyAlignment="1" applyProtection="1">
      <alignment horizontal="center" vertical="center"/>
      <protection locked="0"/>
    </xf>
    <xf numFmtId="49" fontId="7" fillId="4" borderId="0" xfId="3" applyNumberFormat="1" applyFont="1" applyFill="1" applyBorder="1" applyAlignment="1" applyProtection="1">
      <alignment horizontal="center" vertical="center"/>
      <protection locked="0"/>
    </xf>
    <xf numFmtId="49" fontId="24" fillId="0" borderId="71" xfId="3" applyNumberFormat="1" applyFont="1" applyBorder="1" applyAlignment="1" applyProtection="1">
      <alignment horizontal="left" vertical="center"/>
      <protection locked="0"/>
    </xf>
    <xf numFmtId="49" fontId="24" fillId="0" borderId="0" xfId="3" applyNumberFormat="1" applyFont="1" applyBorder="1" applyAlignment="1" applyProtection="1">
      <alignment horizontal="left" vertical="center"/>
      <protection locked="0"/>
    </xf>
    <xf numFmtId="0" fontId="11" fillId="0" borderId="49" xfId="3" applyFont="1" applyBorder="1" applyAlignment="1" applyProtection="1">
      <alignment vertical="center"/>
      <protection locked="0"/>
    </xf>
    <xf numFmtId="0" fontId="11" fillId="0" borderId="0" xfId="3" applyFont="1" applyBorder="1" applyAlignment="1" applyProtection="1">
      <alignment vertical="center"/>
      <protection locked="0"/>
    </xf>
    <xf numFmtId="49" fontId="11" fillId="0" borderId="0" xfId="3" applyNumberFormat="1" applyFont="1" applyBorder="1" applyAlignment="1" applyProtection="1">
      <alignment horizontal="left" vertical="center"/>
      <protection locked="0"/>
    </xf>
    <xf numFmtId="49" fontId="23" fillId="0" borderId="41" xfId="3" applyNumberFormat="1" applyFont="1" applyBorder="1" applyAlignment="1" applyProtection="1">
      <alignment horizontal="left" vertical="center"/>
      <protection locked="0"/>
    </xf>
    <xf numFmtId="0" fontId="11" fillId="0" borderId="49" xfId="3" applyFont="1" applyBorder="1" applyAlignment="1" applyProtection="1">
      <alignment horizontal="left" vertical="center"/>
      <protection locked="0"/>
    </xf>
    <xf numFmtId="49" fontId="11" fillId="0" borderId="32" xfId="3" applyNumberFormat="1" applyFont="1" applyBorder="1" applyAlignment="1" applyProtection="1">
      <alignment horizontal="left" vertical="center"/>
      <protection locked="0"/>
    </xf>
    <xf numFmtId="49" fontId="11" fillId="0" borderId="49" xfId="3" applyNumberFormat="1" applyFont="1" applyBorder="1" applyAlignment="1" applyProtection="1">
      <alignment horizontal="left" vertical="center"/>
      <protection locked="0"/>
    </xf>
    <xf numFmtId="49" fontId="23" fillId="0" borderId="0" xfId="3" applyNumberFormat="1" applyFont="1" applyBorder="1" applyAlignment="1" applyProtection="1">
      <alignment horizontal="left" vertical="center"/>
      <protection locked="0"/>
    </xf>
    <xf numFmtId="49" fontId="26" fillId="0" borderId="0" xfId="3" applyNumberFormat="1" applyFont="1" applyBorder="1" applyAlignment="1" applyProtection="1">
      <alignment horizontal="left" vertical="center" wrapText="1"/>
      <protection locked="0"/>
    </xf>
    <xf numFmtId="49" fontId="11" fillId="0" borderId="41" xfId="3" applyNumberFormat="1" applyFont="1" applyBorder="1" applyAlignment="1" applyProtection="1">
      <alignment horizontal="left" vertical="center"/>
      <protection locked="0"/>
    </xf>
    <xf numFmtId="0" fontId="11" fillId="0" borderId="31" xfId="3" applyFont="1" applyBorder="1" applyAlignment="1" applyProtection="1">
      <alignment horizontal="left" vertical="center"/>
      <protection locked="0"/>
    </xf>
    <xf numFmtId="49" fontId="11" fillId="0" borderId="65" xfId="3" applyNumberFormat="1" applyFont="1" applyBorder="1" applyAlignment="1" applyProtection="1">
      <alignment horizontal="left" vertical="center"/>
      <protection locked="0"/>
    </xf>
    <xf numFmtId="0" fontId="11" fillId="0" borderId="32" xfId="3" applyFont="1" applyBorder="1" applyAlignment="1" applyProtection="1">
      <alignment horizontal="left" vertical="center"/>
      <protection locked="0"/>
    </xf>
    <xf numFmtId="0" fontId="23" fillId="0" borderId="32" xfId="3" applyFont="1" applyBorder="1" applyAlignment="1" applyProtection="1">
      <alignment horizontal="left" vertical="center"/>
      <protection locked="0"/>
    </xf>
    <xf numFmtId="0" fontId="11" fillId="0" borderId="0" xfId="3" applyFont="1" applyBorder="1" applyAlignment="1" applyProtection="1">
      <alignment horizontal="left" vertical="center"/>
      <protection locked="0"/>
    </xf>
    <xf numFmtId="0" fontId="23" fillId="0" borderId="0" xfId="3" applyFont="1" applyBorder="1" applyAlignment="1" applyProtection="1">
      <alignment horizontal="left" vertical="center"/>
      <protection locked="0"/>
    </xf>
    <xf numFmtId="0" fontId="11" fillId="0" borderId="36" xfId="3" applyFont="1" applyBorder="1" applyAlignment="1" applyProtection="1">
      <alignment horizontal="left" vertical="center"/>
      <protection locked="0"/>
    </xf>
    <xf numFmtId="0" fontId="11" fillId="0" borderId="32" xfId="1" applyFont="1" applyBorder="1" applyAlignment="1" applyProtection="1">
      <alignment horizontal="left" vertical="center"/>
      <protection locked="0"/>
    </xf>
    <xf numFmtId="4" fontId="7" fillId="8" borderId="111" xfId="4" applyNumberFormat="1" applyFont="1" applyFill="1" applyBorder="1" applyAlignment="1" applyProtection="1">
      <alignment horizontal="right" vertical="center"/>
      <protection locked="0"/>
    </xf>
    <xf numFmtId="4" fontId="7" fillId="7" borderId="111" xfId="4" applyNumberFormat="1" applyFont="1" applyFill="1" applyBorder="1" applyAlignment="1" applyProtection="1">
      <alignment horizontal="right" vertical="center"/>
      <protection locked="0"/>
    </xf>
    <xf numFmtId="164" fontId="33" fillId="0" borderId="54" xfId="3" applyNumberFormat="1" applyFont="1" applyBorder="1" applyAlignment="1" applyProtection="1">
      <alignment horizontal="right" vertical="center"/>
      <protection locked="0"/>
    </xf>
    <xf numFmtId="4" fontId="7" fillId="8" borderId="64" xfId="4" applyNumberFormat="1" applyFont="1" applyFill="1" applyBorder="1" applyAlignment="1" applyProtection="1">
      <alignment horizontal="right" vertical="center"/>
      <protection locked="0"/>
    </xf>
    <xf numFmtId="0" fontId="30" fillId="0" borderId="32" xfId="1" applyFont="1" applyBorder="1" applyAlignment="1" applyProtection="1">
      <alignment horizontal="right" vertical="center"/>
      <protection locked="0"/>
    </xf>
    <xf numFmtId="4" fontId="7" fillId="5" borderId="112" xfId="4" applyNumberFormat="1" applyFont="1" applyFill="1" applyBorder="1" applyAlignment="1" applyProtection="1">
      <alignment horizontal="right" vertical="center"/>
      <protection locked="0"/>
    </xf>
    <xf numFmtId="4" fontId="7" fillId="6" borderId="9" xfId="4" applyNumberFormat="1" applyFont="1" applyFill="1" applyBorder="1" applyAlignment="1" applyProtection="1">
      <alignment horizontal="right" vertical="center"/>
      <protection locked="0"/>
    </xf>
    <xf numFmtId="4" fontId="7" fillId="6" borderId="113" xfId="4" applyNumberFormat="1" applyFont="1" applyFill="1" applyBorder="1" applyAlignment="1" applyProtection="1">
      <alignment horizontal="right" vertical="center"/>
      <protection locked="0"/>
    </xf>
    <xf numFmtId="49" fontId="10" fillId="0" borderId="76" xfId="3" applyNumberFormat="1" applyFont="1" applyBorder="1" applyAlignment="1" applyProtection="1">
      <alignment horizontal="left" vertical="center" wrapText="1"/>
      <protection locked="0"/>
    </xf>
    <xf numFmtId="164" fontId="6" fillId="0" borderId="114" xfId="3" applyNumberFormat="1" applyBorder="1" applyAlignment="1" applyProtection="1">
      <alignment horizontal="right" vertical="center"/>
      <protection locked="0"/>
    </xf>
    <xf numFmtId="164" fontId="6" fillId="0" borderId="77" xfId="3" applyNumberFormat="1" applyBorder="1" applyAlignment="1" applyProtection="1">
      <alignment horizontal="right" vertical="center"/>
      <protection locked="0"/>
    </xf>
    <xf numFmtId="164" fontId="33" fillId="0" borderId="77" xfId="3" applyNumberFormat="1" applyFont="1" applyBorder="1" applyAlignment="1" applyProtection="1">
      <alignment horizontal="right" vertical="center"/>
      <protection locked="0"/>
    </xf>
    <xf numFmtId="4" fontId="9" fillId="5" borderId="115" xfId="4" applyNumberFormat="1" applyFont="1" applyFill="1" applyBorder="1" applyAlignment="1" applyProtection="1">
      <alignment horizontal="right" vertical="center"/>
      <protection locked="0"/>
    </xf>
    <xf numFmtId="4" fontId="16" fillId="5" borderId="115" xfId="4" applyNumberFormat="1" applyFont="1" applyFill="1" applyBorder="1" applyAlignment="1" applyProtection="1">
      <alignment horizontal="right" vertical="center"/>
      <protection locked="0"/>
    </xf>
    <xf numFmtId="4" fontId="16" fillId="5" borderId="78" xfId="4" applyNumberFormat="1" applyFont="1" applyFill="1" applyBorder="1" applyAlignment="1" applyProtection="1">
      <alignment horizontal="right" vertical="center"/>
      <protection locked="0"/>
    </xf>
    <xf numFmtId="4" fontId="9" fillId="5" borderId="11" xfId="4" applyNumberFormat="1" applyFont="1" applyFill="1" applyBorder="1" applyAlignment="1" applyProtection="1">
      <alignment horizontal="right" vertical="center"/>
      <protection locked="0"/>
    </xf>
    <xf numFmtId="0" fontId="3" fillId="3" borderId="0" xfId="1" applyFont="1" applyFill="1" applyBorder="1" applyAlignment="1" applyProtection="1">
      <alignment horizontal="right" vertical="center"/>
      <protection locked="0"/>
    </xf>
    <xf numFmtId="164" fontId="9" fillId="3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113" xfId="3" applyNumberFormat="1" applyFont="1" applyBorder="1" applyAlignment="1" applyProtection="1">
      <alignment horizontal="right" vertical="center"/>
      <protection locked="0"/>
    </xf>
    <xf numFmtId="49" fontId="11" fillId="0" borderId="86" xfId="3" applyNumberFormat="1" applyFont="1" applyBorder="1" applyAlignment="1" applyProtection="1">
      <alignment horizontal="center" vertical="center" wrapText="1"/>
      <protection locked="0"/>
    </xf>
    <xf numFmtId="1" fontId="15" fillId="0" borderId="87" xfId="3" applyNumberFormat="1" applyFont="1" applyBorder="1" applyAlignment="1" applyProtection="1">
      <alignment horizontal="center" vertical="center"/>
      <protection locked="0"/>
    </xf>
    <xf numFmtId="1" fontId="7" fillId="0" borderId="110" xfId="3" applyNumberFormat="1" applyFont="1" applyBorder="1" applyAlignment="1" applyProtection="1">
      <alignment horizontal="center" vertical="center"/>
      <protection locked="0"/>
    </xf>
    <xf numFmtId="2" fontId="7" fillId="0" borderId="79" xfId="3" applyNumberFormat="1" applyFont="1" applyBorder="1" applyAlignment="1" applyProtection="1">
      <alignment horizontal="center" vertical="center"/>
      <protection locked="0"/>
    </xf>
    <xf numFmtId="2" fontId="7" fillId="0" borderId="79" xfId="4" applyNumberFormat="1" applyFont="1" applyBorder="1" applyAlignment="1" applyProtection="1">
      <alignment horizontal="right" vertical="center"/>
      <protection locked="0"/>
    </xf>
    <xf numFmtId="2" fontId="7" fillId="0" borderId="80" xfId="4" applyNumberFormat="1" applyFont="1" applyBorder="1" applyAlignment="1" applyProtection="1">
      <alignment horizontal="center" vertical="center"/>
      <protection locked="0"/>
    </xf>
    <xf numFmtId="49" fontId="11" fillId="0" borderId="83" xfId="3" applyNumberFormat="1" applyFont="1" applyBorder="1" applyAlignment="1" applyProtection="1">
      <alignment horizontal="left" vertical="center" wrapText="1"/>
      <protection locked="0"/>
    </xf>
    <xf numFmtId="4" fontId="9" fillId="5" borderId="116" xfId="4" applyNumberFormat="1" applyFont="1" applyFill="1" applyBorder="1" applyAlignment="1" applyProtection="1">
      <alignment horizontal="right" vertical="center"/>
      <protection locked="0"/>
    </xf>
    <xf numFmtId="49" fontId="11" fillId="0" borderId="117" xfId="3" applyNumberFormat="1" applyFont="1" applyBorder="1" applyAlignment="1" applyProtection="1">
      <alignment horizontal="left" vertical="center" wrapText="1"/>
      <protection locked="0"/>
    </xf>
    <xf numFmtId="4" fontId="9" fillId="5" borderId="118" xfId="4" applyNumberFormat="1" applyFont="1" applyFill="1" applyBorder="1" applyAlignment="1" applyProtection="1">
      <alignment horizontal="right" vertical="center"/>
      <protection locked="0"/>
    </xf>
    <xf numFmtId="49" fontId="23" fillId="0" borderId="91" xfId="3" applyNumberFormat="1" applyFont="1" applyBorder="1" applyAlignment="1" applyProtection="1">
      <alignment horizontal="left" vertical="center" wrapText="1"/>
      <protection locked="0"/>
    </xf>
    <xf numFmtId="4" fontId="9" fillId="8" borderId="73" xfId="4" applyNumberFormat="1" applyFont="1" applyFill="1" applyBorder="1" applyAlignment="1" applyProtection="1">
      <alignment horizontal="right" vertical="center"/>
      <protection locked="0"/>
    </xf>
    <xf numFmtId="49" fontId="23" fillId="0" borderId="119" xfId="3" applyNumberFormat="1" applyFont="1" applyBorder="1" applyAlignment="1" applyProtection="1">
      <alignment horizontal="left" vertical="center" wrapText="1"/>
      <protection locked="0"/>
    </xf>
    <xf numFmtId="49" fontId="23" fillId="0" borderId="117" xfId="3" applyNumberFormat="1" applyFont="1" applyBorder="1" applyAlignment="1" applyProtection="1">
      <alignment horizontal="left" vertical="center" wrapText="1"/>
      <protection locked="0"/>
    </xf>
    <xf numFmtId="0" fontId="23" fillId="0" borderId="91" xfId="3" applyFont="1" applyBorder="1" applyAlignment="1" applyProtection="1">
      <alignment horizontal="left" vertical="center" wrapText="1"/>
      <protection locked="0"/>
    </xf>
    <xf numFmtId="49" fontId="23" fillId="0" borderId="81" xfId="3" applyNumberFormat="1" applyFont="1" applyBorder="1" applyAlignment="1" applyProtection="1">
      <alignment horizontal="left" vertical="center" wrapText="1"/>
      <protection locked="0"/>
    </xf>
    <xf numFmtId="4" fontId="7" fillId="7" borderId="118" xfId="4" applyNumberFormat="1" applyFont="1" applyFill="1" applyBorder="1" applyAlignment="1" applyProtection="1">
      <alignment horizontal="right" vertical="center"/>
      <protection locked="0"/>
    </xf>
    <xf numFmtId="49" fontId="11" fillId="0" borderId="91" xfId="3" applyNumberFormat="1" applyFont="1" applyBorder="1" applyAlignment="1" applyProtection="1">
      <alignment horizontal="left" vertical="center" wrapText="1"/>
      <protection locked="0"/>
    </xf>
    <xf numFmtId="4" fontId="7" fillId="6" borderId="73" xfId="4" applyNumberFormat="1" applyFont="1" applyFill="1" applyBorder="1" applyAlignment="1" applyProtection="1">
      <alignment horizontal="right" vertical="center"/>
      <protection locked="0"/>
    </xf>
    <xf numFmtId="4" fontId="7" fillId="8" borderId="96" xfId="4" applyNumberFormat="1" applyFont="1" applyFill="1" applyBorder="1" applyAlignment="1" applyProtection="1">
      <alignment horizontal="right" vertical="center"/>
      <protection locked="0"/>
    </xf>
    <xf numFmtId="49" fontId="11" fillId="0" borderId="120" xfId="3" applyNumberFormat="1" applyFont="1" applyBorder="1" applyAlignment="1" applyProtection="1">
      <alignment horizontal="left" vertical="center" wrapText="1"/>
      <protection locked="0"/>
    </xf>
    <xf numFmtId="4" fontId="7" fillId="8" borderId="121" xfId="4" applyNumberFormat="1" applyFont="1" applyFill="1" applyBorder="1" applyAlignment="1" applyProtection="1">
      <alignment horizontal="right" vertical="center"/>
      <protection locked="0"/>
    </xf>
    <xf numFmtId="4" fontId="7" fillId="8" borderId="73" xfId="4" applyNumberFormat="1" applyFont="1" applyFill="1" applyBorder="1" applyAlignment="1" applyProtection="1">
      <alignment horizontal="right" vertical="center"/>
      <protection locked="0"/>
    </xf>
    <xf numFmtId="49" fontId="11" fillId="0" borderId="122" xfId="3" applyNumberFormat="1" applyFont="1" applyBorder="1" applyAlignment="1" applyProtection="1">
      <alignment horizontal="left" vertical="center" wrapText="1"/>
      <protection locked="0"/>
    </xf>
    <xf numFmtId="4" fontId="7" fillId="0" borderId="123" xfId="4" applyNumberFormat="1" applyFont="1" applyFill="1" applyBorder="1" applyAlignment="1" applyProtection="1">
      <alignment horizontal="right" vertical="center"/>
      <protection locked="0"/>
    </xf>
    <xf numFmtId="49" fontId="11" fillId="0" borderId="124" xfId="3" applyNumberFormat="1" applyFont="1" applyBorder="1" applyAlignment="1" applyProtection="1">
      <alignment horizontal="left" vertical="center" wrapText="1"/>
      <protection locked="0"/>
    </xf>
    <xf numFmtId="4" fontId="7" fillId="6" borderId="125" xfId="4" applyNumberFormat="1" applyFont="1" applyFill="1" applyBorder="1" applyAlignment="1" applyProtection="1">
      <alignment horizontal="right" vertical="center"/>
      <protection locked="0"/>
    </xf>
    <xf numFmtId="4" fontId="7" fillId="0" borderId="96" xfId="4" applyNumberFormat="1" applyFont="1" applyFill="1" applyBorder="1" applyAlignment="1" applyProtection="1">
      <alignment horizontal="right" vertical="center"/>
      <protection locked="0"/>
    </xf>
    <xf numFmtId="0" fontId="28" fillId="0" borderId="0" xfId="1" applyFont="1" applyBorder="1" applyAlignment="1" applyProtection="1">
      <alignment horizontal="right" vertical="center"/>
      <protection locked="0"/>
    </xf>
    <xf numFmtId="49" fontId="23" fillId="0" borderId="126" xfId="3" applyNumberFormat="1" applyFont="1" applyBorder="1" applyAlignment="1" applyProtection="1">
      <alignment horizontal="left" vertical="center" wrapText="1"/>
      <protection locked="0"/>
    </xf>
    <xf numFmtId="4" fontId="16" fillId="5" borderId="127" xfId="4" applyNumberFormat="1" applyFont="1" applyFill="1" applyBorder="1" applyAlignment="1" applyProtection="1">
      <alignment horizontal="right" vertical="center"/>
      <protection locked="0"/>
    </xf>
    <xf numFmtId="49" fontId="10" fillId="0" borderId="126" xfId="3" applyNumberFormat="1" applyFont="1" applyBorder="1" applyAlignment="1" applyProtection="1">
      <alignment horizontal="left" vertical="center" wrapText="1"/>
      <protection locked="0"/>
    </xf>
    <xf numFmtId="49" fontId="11" fillId="0" borderId="94" xfId="3" applyNumberFormat="1" applyFont="1" applyBorder="1" applyAlignment="1" applyProtection="1">
      <alignment horizontal="left" vertical="center" wrapText="1"/>
      <protection locked="0"/>
    </xf>
    <xf numFmtId="49" fontId="11" fillId="0" borderId="81" xfId="3" applyNumberFormat="1" applyFont="1" applyBorder="1" applyAlignment="1" applyProtection="1">
      <alignment horizontal="left" vertical="center" wrapText="1"/>
      <protection locked="0"/>
    </xf>
    <xf numFmtId="49" fontId="17" fillId="0" borderId="128" xfId="3" applyNumberFormat="1" applyFont="1" applyBorder="1" applyAlignment="1" applyProtection="1">
      <alignment horizontal="left" vertical="center" wrapText="1"/>
      <protection locked="0"/>
    </xf>
    <xf numFmtId="4" fontId="9" fillId="5" borderId="129" xfId="4" applyNumberFormat="1" applyFont="1" applyFill="1" applyBorder="1" applyAlignment="1" applyProtection="1">
      <alignment horizontal="right" vertical="center"/>
      <protection locked="0"/>
    </xf>
    <xf numFmtId="4" fontId="7" fillId="5" borderId="97" xfId="4" applyNumberFormat="1" applyFont="1" applyFill="1" applyBorder="1" applyAlignment="1" applyProtection="1">
      <alignment horizontal="right" vertical="center"/>
      <protection locked="0"/>
    </xf>
    <xf numFmtId="49" fontId="11" fillId="0" borderId="130" xfId="3" applyNumberFormat="1" applyFont="1" applyBorder="1" applyAlignment="1" applyProtection="1">
      <alignment horizontal="left" vertical="center" wrapText="1"/>
      <protection locked="0"/>
    </xf>
    <xf numFmtId="4" fontId="7" fillId="0" borderId="131" xfId="4" applyNumberFormat="1" applyFont="1" applyFill="1" applyBorder="1" applyAlignment="1" applyProtection="1">
      <alignment horizontal="right" vertical="center"/>
      <protection locked="0"/>
    </xf>
    <xf numFmtId="49" fontId="22" fillId="0" borderId="91" xfId="3" applyNumberFormat="1" applyFont="1" applyBorder="1" applyAlignment="1" applyProtection="1">
      <alignment horizontal="left" vertical="center" wrapText="1"/>
      <protection locked="0"/>
    </xf>
    <xf numFmtId="49" fontId="23" fillId="0" borderId="130" xfId="3" applyNumberFormat="1" applyFont="1" applyBorder="1" applyAlignment="1" applyProtection="1">
      <alignment horizontal="left" vertical="center" wrapText="1"/>
      <protection locked="0"/>
    </xf>
    <xf numFmtId="0" fontId="11" fillId="0" borderId="130" xfId="3" applyFont="1" applyBorder="1" applyAlignment="1" applyProtection="1">
      <alignment horizontal="left" vertical="center" wrapText="1"/>
      <protection locked="0"/>
    </xf>
    <xf numFmtId="4" fontId="6" fillId="6" borderId="96" xfId="4" applyNumberFormat="1" applyFont="1" applyFill="1" applyBorder="1" applyAlignment="1" applyProtection="1">
      <alignment horizontal="right" vertical="center"/>
      <protection locked="0"/>
    </xf>
    <xf numFmtId="49" fontId="11" fillId="0" borderId="132" xfId="3" applyNumberFormat="1" applyFont="1" applyBorder="1" applyAlignment="1" applyProtection="1">
      <alignment horizontal="left" vertical="center" wrapText="1"/>
      <protection locked="0"/>
    </xf>
    <xf numFmtId="4" fontId="7" fillId="6" borderId="134" xfId="4" applyNumberFormat="1" applyFont="1" applyFill="1" applyBorder="1" applyAlignment="1" applyProtection="1">
      <alignment horizontal="right" vertical="center"/>
      <protection locked="0"/>
    </xf>
    <xf numFmtId="4" fontId="7" fillId="0" borderId="134" xfId="4" applyNumberFormat="1" applyFont="1" applyFill="1" applyBorder="1" applyAlignment="1" applyProtection="1">
      <alignment horizontal="right" vertical="center"/>
      <protection locked="0"/>
    </xf>
    <xf numFmtId="4" fontId="7" fillId="6" borderId="135" xfId="4" applyNumberFormat="1" applyFont="1" applyFill="1" applyBorder="1" applyAlignment="1" applyProtection="1">
      <alignment horizontal="center" vertical="center"/>
      <protection locked="0"/>
    </xf>
    <xf numFmtId="49" fontId="11" fillId="0" borderId="72" xfId="3" applyNumberFormat="1" applyFont="1" applyBorder="1" applyAlignment="1" applyProtection="1">
      <alignment horizontal="left" vertical="center" wrapText="1"/>
      <protection locked="0"/>
    </xf>
    <xf numFmtId="164" fontId="7" fillId="0" borderId="33" xfId="3" applyNumberFormat="1" applyFont="1" applyBorder="1" applyAlignment="1" applyProtection="1">
      <alignment horizontal="right" vertical="center"/>
      <protection locked="0"/>
    </xf>
    <xf numFmtId="164" fontId="27" fillId="0" borderId="1" xfId="3" applyNumberFormat="1" applyFont="1" applyBorder="1" applyAlignment="1" applyProtection="1">
      <alignment horizontal="right" vertical="center"/>
      <protection locked="0"/>
    </xf>
    <xf numFmtId="164" fontId="33" fillId="0" borderId="34" xfId="3" applyNumberFormat="1" applyFont="1" applyBorder="1" applyAlignment="1" applyProtection="1">
      <alignment horizontal="right" vertical="center"/>
      <protection locked="0"/>
    </xf>
    <xf numFmtId="4" fontId="9" fillId="5" borderId="69" xfId="4" applyNumberFormat="1" applyFont="1" applyFill="1" applyBorder="1" applyAlignment="1" applyProtection="1">
      <alignment horizontal="right" vertical="center"/>
      <protection locked="0"/>
    </xf>
    <xf numFmtId="4" fontId="9" fillId="5" borderId="68" xfId="4" applyNumberFormat="1" applyFont="1" applyFill="1" applyBorder="1" applyAlignment="1" applyProtection="1">
      <alignment horizontal="right" vertical="center"/>
      <protection locked="0"/>
    </xf>
    <xf numFmtId="0" fontId="23" fillId="3" borderId="0" xfId="3" applyFont="1" applyFill="1" applyBorder="1" applyAlignment="1" applyProtection="1">
      <alignment horizontal="left" vertical="center"/>
      <protection locked="0"/>
    </xf>
    <xf numFmtId="164" fontId="27" fillId="3" borderId="9" xfId="3" applyNumberFormat="1" applyFont="1" applyFill="1" applyBorder="1" applyAlignment="1" applyProtection="1">
      <alignment horizontal="right" vertical="center"/>
      <protection locked="0"/>
    </xf>
    <xf numFmtId="0" fontId="11" fillId="3" borderId="0" xfId="3" applyFont="1" applyFill="1" applyBorder="1" applyAlignment="1" applyProtection="1">
      <alignment horizontal="left" vertical="center"/>
      <protection locked="0"/>
    </xf>
    <xf numFmtId="164" fontId="7" fillId="3" borderId="9" xfId="3" applyNumberFormat="1" applyFont="1" applyFill="1" applyBorder="1" applyAlignment="1" applyProtection="1">
      <alignment horizontal="right" vertical="center" wrapText="1"/>
      <protection locked="0"/>
    </xf>
    <xf numFmtId="49" fontId="11" fillId="3" borderId="91" xfId="3" applyNumberFormat="1" applyFont="1" applyFill="1" applyBorder="1" applyAlignment="1" applyProtection="1">
      <alignment horizontal="left" vertical="center" wrapText="1"/>
      <protection locked="0"/>
    </xf>
    <xf numFmtId="49" fontId="22" fillId="0" borderId="91" xfId="3" applyNumberFormat="1" applyFont="1" applyBorder="1" applyAlignment="1" applyProtection="1">
      <alignment horizontal="left" vertical="center"/>
      <protection locked="0"/>
    </xf>
    <xf numFmtId="0" fontId="2" fillId="0" borderId="0" xfId="19" applyFont="1"/>
    <xf numFmtId="0" fontId="2" fillId="0" borderId="0" xfId="19" applyFont="1" applyAlignment="1">
      <alignment wrapText="1"/>
    </xf>
    <xf numFmtId="0" fontId="39" fillId="0" borderId="0" xfId="19" applyFont="1"/>
    <xf numFmtId="0" fontId="39" fillId="0" borderId="0" xfId="19" applyFont="1" applyAlignment="1">
      <alignment wrapText="1"/>
    </xf>
    <xf numFmtId="0" fontId="39" fillId="0" borderId="0" xfId="19" applyFont="1" applyAlignment="1">
      <alignment horizontal="center"/>
    </xf>
    <xf numFmtId="0" fontId="15" fillId="0" borderId="0" xfId="1" applyFont="1" applyAlignment="1" applyProtection="1">
      <alignment horizontal="center" vertical="center"/>
      <protection locked="0"/>
    </xf>
    <xf numFmtId="0" fontId="15" fillId="3" borderId="0" xfId="1" applyFont="1" applyFill="1" applyAlignment="1" applyProtection="1">
      <alignment horizontal="center" vertical="center" wrapText="1"/>
      <protection locked="0"/>
    </xf>
    <xf numFmtId="0" fontId="40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10" borderId="0" xfId="19" applyFont="1" applyFill="1"/>
    <xf numFmtId="0" fontId="2" fillId="10" borderId="0" xfId="19" applyFont="1" applyFill="1" applyAlignment="1">
      <alignment wrapText="1"/>
    </xf>
    <xf numFmtId="164" fontId="7" fillId="0" borderId="0" xfId="3" applyNumberFormat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2" borderId="0" xfId="1" applyFont="1" applyFill="1" applyAlignment="1"/>
    <xf numFmtId="164" fontId="9" fillId="4" borderId="88" xfId="3" applyNumberFormat="1" applyFont="1" applyFill="1" applyBorder="1" applyAlignment="1" applyProtection="1">
      <alignment horizontal="center" vertical="center"/>
      <protection locked="0"/>
    </xf>
    <xf numFmtId="0" fontId="3" fillId="0" borderId="89" xfId="1" applyFont="1" applyBorder="1" applyAlignment="1" applyProtection="1">
      <alignment horizontal="center" vertical="center"/>
      <protection locked="0"/>
    </xf>
    <xf numFmtId="0" fontId="3" fillId="0" borderId="90" xfId="1" applyFont="1" applyBorder="1" applyAlignment="1" applyProtection="1">
      <alignment horizontal="center" vertical="center"/>
      <protection locked="0"/>
    </xf>
    <xf numFmtId="0" fontId="3" fillId="9" borderId="107" xfId="1" applyFont="1" applyFill="1" applyBorder="1" applyAlignment="1" applyProtection="1">
      <alignment horizontal="center" vertical="center" textRotation="255" wrapText="1"/>
      <protection locked="0"/>
    </xf>
    <xf numFmtId="1" fontId="25" fillId="4" borderId="108" xfId="3" applyNumberFormat="1" applyFont="1" applyFill="1" applyBorder="1" applyAlignment="1" applyProtection="1">
      <alignment horizontal="center" vertical="center" wrapText="1"/>
      <protection locked="0"/>
    </xf>
    <xf numFmtId="1" fontId="25" fillId="4" borderId="107" xfId="3" applyNumberFormat="1" applyFont="1" applyFill="1" applyBorder="1" applyAlignment="1" applyProtection="1">
      <alignment horizontal="center" vertical="center" wrapText="1"/>
      <protection locked="0"/>
    </xf>
    <xf numFmtId="1" fontId="25" fillId="4" borderId="109" xfId="3" applyNumberFormat="1" applyFont="1" applyFill="1" applyBorder="1" applyAlignment="1" applyProtection="1">
      <alignment horizontal="center" vertical="center" wrapText="1"/>
      <protection locked="0"/>
    </xf>
    <xf numFmtId="0" fontId="13" fillId="4" borderId="8" xfId="3" applyFont="1" applyFill="1" applyBorder="1" applyAlignment="1" applyProtection="1">
      <alignment horizontal="center" vertical="center" wrapText="1"/>
      <protection locked="0"/>
    </xf>
    <xf numFmtId="0" fontId="8" fillId="0" borderId="74" xfId="3" applyFont="1" applyBorder="1" applyAlignment="1" applyProtection="1">
      <alignment horizontal="center" vertical="center"/>
      <protection locked="0"/>
    </xf>
    <xf numFmtId="0" fontId="5" fillId="0" borderId="0" xfId="2" applyAlignment="1">
      <alignment horizontal="center" vertical="center" wrapText="1"/>
    </xf>
    <xf numFmtId="164" fontId="7" fillId="0" borderId="0" xfId="3" applyNumberFormat="1" applyFont="1" applyAlignment="1" applyProtection="1">
      <alignment horizontal="right" vertical="center"/>
      <protection locked="0"/>
    </xf>
    <xf numFmtId="164" fontId="31" fillId="0" borderId="9" xfId="3" applyNumberFormat="1" applyFont="1" applyBorder="1" applyAlignment="1" applyProtection="1">
      <alignment horizontal="right" vertical="center"/>
      <protection locked="0"/>
    </xf>
    <xf numFmtId="0" fontId="28" fillId="0" borderId="0" xfId="1" applyFont="1" applyBorder="1" applyAlignment="1" applyProtection="1">
      <alignment horizontal="right" vertical="center"/>
      <protection locked="0"/>
    </xf>
    <xf numFmtId="164" fontId="12" fillId="0" borderId="133" xfId="3" applyNumberFormat="1" applyFont="1" applyBorder="1" applyAlignment="1" applyProtection="1">
      <alignment horizontal="right" vertical="center"/>
      <protection locked="0"/>
    </xf>
    <xf numFmtId="0" fontId="3" fillId="0" borderId="74" xfId="1" applyFont="1" applyBorder="1" applyAlignment="1" applyProtection="1">
      <alignment horizontal="right" vertical="center"/>
      <protection locked="0"/>
    </xf>
    <xf numFmtId="0" fontId="3" fillId="0" borderId="75" xfId="1" applyFont="1" applyBorder="1" applyAlignment="1" applyProtection="1">
      <alignment horizontal="right" vertical="center"/>
      <protection locked="0"/>
    </xf>
    <xf numFmtId="164" fontId="7" fillId="0" borderId="51" xfId="3" applyNumberFormat="1" applyFont="1" applyBorder="1" applyAlignment="1" applyProtection="1">
      <alignment horizontal="right" vertical="center"/>
      <protection locked="0"/>
    </xf>
    <xf numFmtId="0" fontId="3" fillId="0" borderId="52" xfId="1" applyFont="1" applyBorder="1" applyAlignment="1" applyProtection="1">
      <alignment horizontal="right" vertical="center"/>
      <protection locked="0"/>
    </xf>
    <xf numFmtId="0" fontId="3" fillId="0" borderId="53" xfId="1" applyFont="1" applyBorder="1" applyAlignment="1" applyProtection="1">
      <alignment horizontal="right" vertical="center"/>
      <protection locked="0"/>
    </xf>
    <xf numFmtId="164" fontId="7" fillId="0" borderId="19" xfId="3" applyNumberFormat="1" applyFont="1" applyBorder="1" applyAlignment="1" applyProtection="1">
      <alignment horizontal="right" vertical="center"/>
      <protection locked="0"/>
    </xf>
    <xf numFmtId="0" fontId="3" fillId="0" borderId="41" xfId="1" applyFont="1" applyBorder="1" applyAlignment="1" applyProtection="1">
      <alignment horizontal="right" vertical="center"/>
      <protection locked="0"/>
    </xf>
    <xf numFmtId="0" fontId="3" fillId="0" borderId="42" xfId="1" applyFont="1" applyBorder="1" applyAlignment="1" applyProtection="1">
      <alignment horizontal="right" vertical="center"/>
      <protection locked="0"/>
    </xf>
    <xf numFmtId="49" fontId="31" fillId="0" borderId="9" xfId="3" applyNumberFormat="1" applyFont="1" applyBorder="1" applyAlignment="1" applyProtection="1">
      <alignment horizontal="right" vertical="center"/>
      <protection locked="0"/>
    </xf>
    <xf numFmtId="0" fontId="28" fillId="0" borderId="32" xfId="1" applyFont="1" applyBorder="1" applyAlignment="1" applyProtection="1">
      <alignment horizontal="right" vertical="center"/>
      <protection locked="0"/>
    </xf>
    <xf numFmtId="164" fontId="27" fillId="0" borderId="9" xfId="3" applyNumberFormat="1" applyFont="1" applyBorder="1" applyAlignment="1" applyProtection="1">
      <alignment horizontal="right" vertical="center"/>
      <protection locked="0"/>
    </xf>
    <xf numFmtId="0" fontId="28" fillId="0" borderId="0" xfId="16" applyFont="1" applyBorder="1" applyAlignment="1" applyProtection="1">
      <alignment horizontal="right" vertical="center"/>
      <protection locked="0"/>
    </xf>
    <xf numFmtId="0" fontId="28" fillId="0" borderId="32" xfId="16" applyFont="1" applyBorder="1" applyAlignment="1" applyProtection="1">
      <alignment horizontal="right" vertical="center"/>
      <protection locked="0"/>
    </xf>
    <xf numFmtId="0" fontId="32" fillId="0" borderId="0" xfId="16" applyFont="1" applyBorder="1" applyAlignment="1" applyProtection="1">
      <alignment horizontal="right" vertical="center"/>
      <protection locked="0"/>
    </xf>
    <xf numFmtId="0" fontId="32" fillId="0" borderId="32" xfId="16" applyFont="1" applyBorder="1" applyAlignment="1" applyProtection="1">
      <alignment horizontal="right" vertical="center"/>
      <protection locked="0"/>
    </xf>
    <xf numFmtId="164" fontId="12" fillId="0" borderId="9" xfId="3" applyNumberFormat="1" applyFont="1" applyBorder="1" applyAlignment="1" applyProtection="1">
      <alignment horizontal="right" vertical="center"/>
      <protection locked="0"/>
    </xf>
    <xf numFmtId="0" fontId="3" fillId="0" borderId="0" xfId="1" applyFont="1" applyBorder="1" applyAlignment="1" applyProtection="1">
      <alignment horizontal="right" vertical="center"/>
      <protection locked="0"/>
    </xf>
    <xf numFmtId="0" fontId="3" fillId="0" borderId="32" xfId="1" applyFont="1" applyBorder="1" applyAlignment="1" applyProtection="1">
      <alignment horizontal="right" vertical="center"/>
      <protection locked="0"/>
    </xf>
    <xf numFmtId="1" fontId="9" fillId="4" borderId="8" xfId="3" applyNumberFormat="1" applyFont="1" applyFill="1" applyBorder="1" applyAlignment="1" applyProtection="1">
      <alignment horizontal="center" vertical="center" wrapText="1"/>
      <protection locked="0"/>
    </xf>
    <xf numFmtId="1" fontId="9" fillId="4" borderId="136" xfId="3" applyNumberFormat="1" applyFont="1" applyFill="1" applyBorder="1" applyAlignment="1" applyProtection="1">
      <alignment horizontal="center" vertical="center" wrapText="1"/>
      <protection locked="0"/>
    </xf>
    <xf numFmtId="164" fontId="9" fillId="0" borderId="15" xfId="3" applyNumberFormat="1" applyFont="1" applyBorder="1" applyAlignment="1" applyProtection="1">
      <alignment horizontal="right" vertical="center"/>
      <protection locked="0"/>
    </xf>
    <xf numFmtId="0" fontId="3" fillId="0" borderId="49" xfId="1" applyFont="1" applyBorder="1" applyAlignment="1" applyProtection="1">
      <alignment horizontal="right" vertical="center"/>
      <protection locked="0"/>
    </xf>
    <xf numFmtId="0" fontId="3" fillId="0" borderId="50" xfId="1" applyFont="1" applyBorder="1" applyAlignment="1" applyProtection="1">
      <alignment horizontal="right" vertical="center"/>
      <protection locked="0"/>
    </xf>
    <xf numFmtId="164" fontId="7" fillId="3" borderId="9" xfId="3" applyNumberFormat="1" applyFont="1" applyFill="1" applyBorder="1" applyAlignment="1" applyProtection="1">
      <alignment horizontal="right" vertical="center"/>
      <protection locked="0"/>
    </xf>
    <xf numFmtId="0" fontId="3" fillId="3" borderId="0" xfId="1" applyFont="1" applyFill="1" applyBorder="1" applyAlignment="1" applyProtection="1">
      <alignment horizontal="right" vertical="center"/>
      <protection locked="0"/>
    </xf>
    <xf numFmtId="0" fontId="3" fillId="3" borderId="32" xfId="1" applyFont="1" applyFill="1" applyBorder="1" applyAlignment="1" applyProtection="1">
      <alignment horizontal="right" vertical="center"/>
      <protection locked="0"/>
    </xf>
    <xf numFmtId="1" fontId="9" fillId="4" borderId="2" xfId="3" applyNumberFormat="1" applyFont="1" applyFill="1" applyBorder="1" applyAlignment="1" applyProtection="1">
      <alignment horizontal="center" vertical="center" wrapText="1"/>
      <protection locked="0"/>
    </xf>
    <xf numFmtId="164" fontId="7" fillId="0" borderId="9" xfId="3" applyNumberFormat="1" applyFont="1" applyBorder="1" applyAlignment="1" applyProtection="1">
      <alignment horizontal="right" vertical="center"/>
      <protection locked="0"/>
    </xf>
    <xf numFmtId="164" fontId="12" fillId="0" borderId="51" xfId="3" applyNumberFormat="1" applyFont="1" applyBorder="1" applyAlignment="1" applyProtection="1">
      <alignment horizontal="right" vertical="center"/>
      <protection locked="0"/>
    </xf>
    <xf numFmtId="164" fontId="12" fillId="3" borderId="9" xfId="3" applyNumberFormat="1" applyFont="1" applyFill="1" applyBorder="1" applyAlignment="1" applyProtection="1">
      <alignment horizontal="right" vertical="center"/>
      <protection locked="0"/>
    </xf>
    <xf numFmtId="0" fontId="7" fillId="0" borderId="18" xfId="3" applyFont="1" applyBorder="1" applyAlignment="1" applyProtection="1">
      <alignment vertical="center"/>
      <protection locked="0"/>
    </xf>
    <xf numFmtId="0" fontId="7" fillId="0" borderId="66" xfId="3" applyFont="1" applyBorder="1" applyAlignment="1" applyProtection="1">
      <alignment vertical="center"/>
      <protection locked="0"/>
    </xf>
    <xf numFmtId="164" fontId="36" fillId="0" borderId="31" xfId="3" applyNumberFormat="1" applyFont="1" applyBorder="1" applyAlignment="1" applyProtection="1">
      <alignment horizontal="right" vertical="center"/>
      <protection locked="0"/>
    </xf>
    <xf numFmtId="0" fontId="37" fillId="0" borderId="23" xfId="1" applyFont="1" applyBorder="1" applyAlignment="1" applyProtection="1">
      <alignment horizontal="right" vertical="center"/>
      <protection locked="0"/>
    </xf>
    <xf numFmtId="164" fontId="9" fillId="0" borderId="28" xfId="3" applyNumberFormat="1" applyFont="1" applyBorder="1" applyAlignment="1" applyProtection="1">
      <alignment horizontal="right" vertical="center"/>
      <protection locked="0"/>
    </xf>
    <xf numFmtId="0" fontId="3" fillId="0" borderId="36" xfId="1" applyFont="1" applyBorder="1" applyAlignment="1" applyProtection="1">
      <alignment horizontal="right" vertical="center"/>
      <protection locked="0"/>
    </xf>
    <xf numFmtId="0" fontId="3" fillId="0" borderId="35" xfId="1" applyFont="1" applyBorder="1" applyAlignment="1" applyProtection="1">
      <alignment horizontal="right" vertical="center"/>
      <protection locked="0"/>
    </xf>
    <xf numFmtId="164" fontId="9" fillId="0" borderId="38" xfId="3" applyNumberFormat="1" applyFont="1" applyBorder="1" applyAlignment="1" applyProtection="1">
      <alignment horizontal="right" vertical="center"/>
      <protection locked="0"/>
    </xf>
    <xf numFmtId="0" fontId="3" fillId="0" borderId="37" xfId="1" applyFont="1" applyBorder="1" applyAlignment="1" applyProtection="1">
      <alignment horizontal="right" vertical="center"/>
      <protection locked="0"/>
    </xf>
    <xf numFmtId="0" fontId="3" fillId="0" borderId="39" xfId="1" applyFont="1" applyBorder="1" applyAlignment="1" applyProtection="1">
      <alignment horizontal="right" vertical="center"/>
      <protection locked="0"/>
    </xf>
    <xf numFmtId="164" fontId="31" fillId="0" borderId="19" xfId="3" applyNumberFormat="1" applyFont="1" applyBorder="1" applyAlignment="1" applyProtection="1">
      <alignment horizontal="right" vertical="center"/>
      <protection locked="0"/>
    </xf>
    <xf numFmtId="0" fontId="32" fillId="0" borderId="41" xfId="16" applyFont="1" applyBorder="1" applyAlignment="1" applyProtection="1">
      <alignment horizontal="right" vertical="center"/>
      <protection locked="0"/>
    </xf>
    <xf numFmtId="0" fontId="32" fillId="0" borderId="42" xfId="16" applyFont="1" applyBorder="1" applyAlignment="1" applyProtection="1">
      <alignment horizontal="right" vertical="center"/>
      <protection locked="0"/>
    </xf>
    <xf numFmtId="164" fontId="33" fillId="0" borderId="55" xfId="3" applyNumberFormat="1" applyFont="1" applyBorder="1" applyAlignment="1" applyProtection="1">
      <alignment horizontal="right" vertical="center"/>
      <protection locked="0"/>
    </xf>
    <xf numFmtId="164" fontId="33" fillId="0" borderId="54" xfId="3" applyNumberFormat="1" applyFont="1" applyBorder="1" applyAlignment="1" applyProtection="1">
      <alignment horizontal="right" vertical="center"/>
      <protection locked="0"/>
    </xf>
    <xf numFmtId="164" fontId="7" fillId="0" borderId="0" xfId="3" applyNumberFormat="1" applyFont="1" applyBorder="1" applyAlignment="1" applyProtection="1">
      <alignment horizontal="right" vertical="center"/>
      <protection locked="0"/>
    </xf>
    <xf numFmtId="164" fontId="7" fillId="0" borderId="32" xfId="3" applyNumberFormat="1" applyFont="1" applyBorder="1" applyAlignment="1" applyProtection="1">
      <alignment horizontal="right" vertical="center"/>
      <protection locked="0"/>
    </xf>
    <xf numFmtId="49" fontId="9" fillId="0" borderId="111" xfId="3" applyNumberFormat="1" applyFont="1" applyBorder="1" applyAlignment="1" applyProtection="1">
      <alignment horizontal="right" vertical="center"/>
      <protection locked="0"/>
    </xf>
    <xf numFmtId="164" fontId="9" fillId="4" borderId="5" xfId="3" applyNumberFormat="1" applyFont="1" applyFill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164" fontId="9" fillId="4" borderId="9" xfId="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1" fontId="7" fillId="4" borderId="9" xfId="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32" fillId="0" borderId="0" xfId="1" applyFont="1" applyBorder="1" applyAlignment="1" applyProtection="1">
      <alignment horizontal="right" vertical="center"/>
      <protection locked="0"/>
    </xf>
    <xf numFmtId="0" fontId="32" fillId="0" borderId="32" xfId="1" applyFont="1" applyBorder="1" applyAlignment="1" applyProtection="1">
      <alignment horizontal="right" vertical="center"/>
      <protection locked="0"/>
    </xf>
    <xf numFmtId="0" fontId="32" fillId="0" borderId="41" xfId="1" applyFont="1" applyBorder="1" applyAlignment="1" applyProtection="1">
      <alignment horizontal="right" vertical="center"/>
      <protection locked="0"/>
    </xf>
    <xf numFmtId="0" fontId="32" fillId="0" borderId="42" xfId="1" applyFont="1" applyBorder="1" applyAlignment="1" applyProtection="1">
      <alignment horizontal="right" vertical="center"/>
      <protection locked="0"/>
    </xf>
    <xf numFmtId="164" fontId="25" fillId="0" borderId="38" xfId="3" applyNumberFormat="1" applyFont="1" applyBorder="1" applyAlignment="1" applyProtection="1">
      <alignment horizontal="right" vertical="center"/>
      <protection locked="0"/>
    </xf>
    <xf numFmtId="0" fontId="28" fillId="0" borderId="37" xfId="1" applyFont="1" applyBorder="1" applyAlignment="1" applyProtection="1">
      <alignment horizontal="right" vertical="center"/>
      <protection locked="0"/>
    </xf>
    <xf numFmtId="0" fontId="28" fillId="0" borderId="39" xfId="1" applyFont="1" applyBorder="1" applyAlignment="1" applyProtection="1">
      <alignment horizontal="right" vertical="center"/>
      <protection locked="0"/>
    </xf>
    <xf numFmtId="164" fontId="9" fillId="0" borderId="10" xfId="3" applyNumberFormat="1" applyFont="1" applyBorder="1" applyAlignment="1" applyProtection="1">
      <alignment horizontal="right" vertical="center"/>
      <protection locked="0"/>
    </xf>
    <xf numFmtId="0" fontId="3" fillId="0" borderId="12" xfId="1" applyFont="1" applyBorder="1" applyAlignment="1" applyProtection="1">
      <alignment horizontal="right" vertical="center"/>
      <protection locked="0"/>
    </xf>
    <xf numFmtId="0" fontId="3" fillId="0" borderId="70" xfId="1" applyFont="1" applyBorder="1" applyAlignment="1" applyProtection="1">
      <alignment horizontal="right" vertical="center"/>
      <protection locked="0"/>
    </xf>
    <xf numFmtId="164" fontId="27" fillId="0" borderId="113" xfId="3" applyNumberFormat="1" applyFont="1" applyBorder="1" applyAlignment="1" applyProtection="1">
      <alignment horizontal="right" vertical="center"/>
      <protection locked="0"/>
    </xf>
    <xf numFmtId="164" fontId="33" fillId="0" borderId="57" xfId="3" applyNumberFormat="1" applyFont="1" applyBorder="1" applyAlignment="1" applyProtection="1">
      <alignment horizontal="right" vertical="center"/>
      <protection locked="0"/>
    </xf>
    <xf numFmtId="49" fontId="9" fillId="0" borderId="61" xfId="3" applyNumberFormat="1" applyFont="1" applyBorder="1" applyAlignment="1" applyProtection="1">
      <alignment horizontal="right" vertical="center"/>
      <protection locked="0"/>
    </xf>
    <xf numFmtId="0" fontId="3" fillId="0" borderId="62" xfId="1" applyFont="1" applyBorder="1" applyAlignment="1" applyProtection="1">
      <alignment horizontal="right" vertical="center"/>
      <protection locked="0"/>
    </xf>
    <xf numFmtId="0" fontId="3" fillId="0" borderId="63" xfId="1" applyFont="1" applyBorder="1" applyAlignment="1" applyProtection="1">
      <alignment horizontal="right" vertical="center"/>
      <protection locked="0"/>
    </xf>
    <xf numFmtId="164" fontId="9" fillId="0" borderId="61" xfId="3" applyNumberFormat="1" applyFont="1" applyBorder="1" applyAlignment="1" applyProtection="1">
      <alignment horizontal="right" vertical="center"/>
      <protection locked="0"/>
    </xf>
    <xf numFmtId="164" fontId="12" fillId="3" borderId="58" xfId="3" applyNumberFormat="1" applyFont="1" applyFill="1" applyBorder="1" applyAlignment="1" applyProtection="1">
      <alignment horizontal="right" vertical="center"/>
      <protection locked="0"/>
    </xf>
    <xf numFmtId="0" fontId="3" fillId="3" borderId="59" xfId="1" applyFont="1" applyFill="1" applyBorder="1" applyAlignment="1" applyProtection="1">
      <alignment horizontal="right" vertical="center"/>
      <protection locked="0"/>
    </xf>
    <xf numFmtId="0" fontId="3" fillId="3" borderId="60" xfId="1" applyFont="1" applyFill="1" applyBorder="1" applyAlignment="1" applyProtection="1">
      <alignment horizontal="right" vertical="center"/>
      <protection locked="0"/>
    </xf>
    <xf numFmtId="164" fontId="34" fillId="0" borderId="51" xfId="3" applyNumberFormat="1" applyFont="1" applyBorder="1" applyAlignment="1" applyProtection="1">
      <alignment horizontal="right" vertical="center"/>
      <protection locked="0"/>
    </xf>
    <xf numFmtId="164" fontId="12" fillId="0" borderId="52" xfId="3" applyNumberFormat="1" applyFont="1" applyBorder="1" applyAlignment="1" applyProtection="1">
      <alignment horizontal="right" vertical="center"/>
      <protection locked="0"/>
    </xf>
    <xf numFmtId="164" fontId="12" fillId="0" borderId="53" xfId="3" applyNumberFormat="1" applyFont="1" applyBorder="1" applyAlignment="1" applyProtection="1">
      <alignment horizontal="right" vertical="center"/>
      <protection locked="0"/>
    </xf>
    <xf numFmtId="164" fontId="7" fillId="0" borderId="58" xfId="3" applyNumberFormat="1" applyFont="1" applyBorder="1" applyAlignment="1" applyProtection="1">
      <alignment horizontal="right" vertical="center"/>
      <protection locked="0"/>
    </xf>
    <xf numFmtId="0" fontId="3" fillId="0" borderId="59" xfId="1" applyFont="1" applyBorder="1" applyAlignment="1" applyProtection="1">
      <alignment horizontal="right" vertical="center"/>
      <protection locked="0"/>
    </xf>
    <xf numFmtId="0" fontId="3" fillId="0" borderId="60" xfId="1" applyFont="1" applyBorder="1" applyAlignment="1" applyProtection="1">
      <alignment horizontal="right" vertical="center"/>
      <protection locked="0"/>
    </xf>
  </cellXfs>
  <cellStyles count="20">
    <cellStyle name="Lien hypertexte 2" xfId="2" xr:uid="{CE60BA5F-1AAD-4F0D-B880-A2E71B247EAE}"/>
    <cellStyle name="Lien hypertexte 3" xfId="9" xr:uid="{D158F91E-0FA1-49CE-997E-9C1705219B90}"/>
    <cellStyle name="Milliers 2" xfId="5" xr:uid="{1A42635A-7CFC-4688-AA53-13B0F6D58857}"/>
    <cellStyle name="Milliers 3" xfId="10" xr:uid="{43F838D9-83DF-4995-883F-240570898F28}"/>
    <cellStyle name="Milliers 4" xfId="12" xr:uid="{271E110A-8542-400D-8D0D-E8915ABAA03B}"/>
    <cellStyle name="Milliers 5" xfId="13" xr:uid="{32F4F5D0-E22A-48AF-A8B3-0F1A8C086C91}"/>
    <cellStyle name="Milliers_FVbis2005  I  Bilan ataf1modif" xfId="4" xr:uid="{0370D0BC-1C36-4E49-9CCF-B6FA58E31FC8}"/>
    <cellStyle name="Monétaire 2" xfId="11" xr:uid="{93BB4AF6-CF06-4D5A-8E88-464854AB1FEB}"/>
    <cellStyle name="Monétaire 2 2" xfId="14" xr:uid="{8B92358A-1287-484B-BC20-F6C4D4B5C67F}"/>
    <cellStyle name="Normal" xfId="0" builtinId="0"/>
    <cellStyle name="Normal 2" xfId="1" xr:uid="{24B7AAC9-778A-4D50-89B1-D33BA67A70E5}"/>
    <cellStyle name="Normal 2 4" xfId="7" xr:uid="{C40D1D91-6D08-40AA-B3AB-7F05244FBC6A}"/>
    <cellStyle name="Normal 2 5" xfId="8" xr:uid="{635CA773-1697-4995-BE6F-850C082C3899}"/>
    <cellStyle name="Normal 3" xfId="6" xr:uid="{C3CCCD5C-A426-4632-BBDE-F3E4F48672D5}"/>
    <cellStyle name="Normal 3 2" xfId="15" xr:uid="{38FC7796-3F8E-47BD-B4E7-3675B877CF5A}"/>
    <cellStyle name="Normal 3 3" xfId="18" xr:uid="{17B887F2-785F-4837-8A59-A232E76E2B66}"/>
    <cellStyle name="Normal 4" xfId="16" xr:uid="{91E2C5CB-13DC-4A64-B0C5-6A6E5221CC91}"/>
    <cellStyle name="Normal 5" xfId="17" xr:uid="{CBE44239-8EFD-4682-9996-C0532CB3AC80}"/>
    <cellStyle name="Normal 6" xfId="19" xr:uid="{1935E962-C307-44DA-95AA-A6DF140E476B}"/>
    <cellStyle name="Normal_FVbis2005  I  Bilan ataf1modif" xfId="3" xr:uid="{61259486-4E73-440A-A402-9A20723A7D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40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TC" refersTo="='3.1 Charges'!$E$74"/>
      <definedName name="_TCnp" refersTo="='3.1 Charges'!$F$74"/>
      <definedName name="_TD" refersTo="='3.2 Produits'!$E$67"/>
      <definedName name="_TDp" refersTo="='3.2 Produits'!$F$67"/>
    </definedNames>
    <sheetDataSet>
      <sheetData sheetId="0">
        <row r="74">
          <cell r="E74">
            <v>0</v>
          </cell>
          <cell r="F74">
            <v>0</v>
          </cell>
        </row>
      </sheetData>
      <sheetData sheetId="1">
        <row r="67">
          <cell r="E67">
            <v>0</v>
          </cell>
          <cell r="F67">
            <v>0</v>
          </cell>
        </row>
      </sheetData>
      <sheetData sheetId="2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xime.amisse" id="{5F1EA340-DDCC-4032-BC5F-19960C601BF6}" userId="S::maxime.amisse_developpement-durable.gouv.fr#ext#@unionhabitat.onmicrosoft.com::85097c42-9789-4640-b216-7b015481368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combi_conso/F02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combi_conso/F02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FB58E-87CE-41E3-8E35-11F379E1FDA6}">
  <sheetPr>
    <tabColor theme="9" tint="0.79998168889431442"/>
  </sheetPr>
  <dimension ref="A1:H75"/>
  <sheetViews>
    <sheetView showGridLines="0" zoomScaleNormal="85" zoomScaleSheetLayoutView="75" workbookViewId="0">
      <selection sqref="A1:B1"/>
    </sheetView>
  </sheetViews>
  <sheetFormatPr baseColWidth="10" defaultColWidth="10.25" defaultRowHeight="13"/>
  <cols>
    <col min="1" max="1" width="3.75" style="68" customWidth="1"/>
    <col min="2" max="2" width="24.33203125" style="69" customWidth="1"/>
    <col min="3" max="3" width="50.75" style="2" customWidth="1"/>
    <col min="4" max="4" width="19.1640625" style="2" customWidth="1"/>
    <col min="5" max="5" width="18.9140625" style="2" customWidth="1"/>
    <col min="6" max="6" width="18.58203125" style="2" customWidth="1"/>
    <col min="7" max="7" width="18.33203125" style="2" customWidth="1"/>
    <col min="8" max="8" width="19.9140625" style="2" customWidth="1"/>
    <col min="9" max="16384" width="10.25" style="2"/>
  </cols>
  <sheetData>
    <row r="1" spans="1:8" ht="30" customHeight="1">
      <c r="A1" s="270" t="str" cm="1">
        <f t="array" ref="A1">[1]!_nom</f>
        <v>TEXTAREA_</v>
      </c>
      <c r="B1" s="270"/>
      <c r="C1" s="265" t="s">
        <v>0</v>
      </c>
      <c r="D1" s="280" t="s">
        <v>1</v>
      </c>
      <c r="E1" s="280"/>
      <c r="F1" s="280"/>
      <c r="G1" s="280"/>
      <c r="H1" s="280"/>
    </row>
    <row r="2" spans="1:8" ht="18" thickBot="1">
      <c r="A2" s="279" t="s">
        <v>4</v>
      </c>
      <c r="B2" s="279"/>
      <c r="C2" s="279"/>
      <c r="D2" s="279"/>
      <c r="E2" s="279"/>
      <c r="F2" s="279"/>
      <c r="G2" s="262" t="s">
        <v>2</v>
      </c>
      <c r="H2" s="263" t="s">
        <v>3</v>
      </c>
    </row>
    <row r="3" spans="1:8">
      <c r="A3" s="153"/>
      <c r="B3" s="156"/>
      <c r="C3" s="128"/>
      <c r="D3" s="271" t="s">
        <v>5</v>
      </c>
      <c r="E3" s="272"/>
      <c r="F3" s="272"/>
      <c r="G3" s="273"/>
      <c r="H3" s="129" t="s">
        <v>6</v>
      </c>
    </row>
    <row r="4" spans="1:8" s="11" customFormat="1">
      <c r="A4" s="154"/>
      <c r="B4" s="157" t="s">
        <v>7</v>
      </c>
      <c r="C4" s="7" t="s">
        <v>8</v>
      </c>
      <c r="D4" s="8" t="s">
        <v>9</v>
      </c>
      <c r="E4" s="8" t="s">
        <v>10</v>
      </c>
      <c r="F4" s="9" t="s">
        <v>11</v>
      </c>
      <c r="G4" s="10" t="s">
        <v>12</v>
      </c>
      <c r="H4" s="130" t="s">
        <v>11</v>
      </c>
    </row>
    <row r="5" spans="1:8" s="11" customFormat="1">
      <c r="A5" s="154"/>
      <c r="B5" s="157"/>
      <c r="C5" s="7"/>
      <c r="D5" s="7"/>
      <c r="E5" s="7" t="s">
        <v>13</v>
      </c>
      <c r="F5" s="12"/>
      <c r="G5" s="131"/>
      <c r="H5" s="132"/>
    </row>
    <row r="6" spans="1:8" s="18" customFormat="1">
      <c r="A6" s="155"/>
      <c r="B6" s="158">
        <v>1</v>
      </c>
      <c r="C6" s="15">
        <v>2</v>
      </c>
      <c r="D6" s="15">
        <v>3</v>
      </c>
      <c r="E6" s="15">
        <v>4</v>
      </c>
      <c r="F6" s="16">
        <v>5</v>
      </c>
      <c r="G6" s="133">
        <v>6</v>
      </c>
      <c r="H6" s="134">
        <v>7</v>
      </c>
    </row>
    <row r="7" spans="1:8">
      <c r="A7" s="274" t="s">
        <v>14</v>
      </c>
      <c r="B7" s="159" t="s">
        <v>15</v>
      </c>
      <c r="C7" s="122" t="s">
        <v>16</v>
      </c>
      <c r="D7" s="118"/>
      <c r="E7" s="118"/>
      <c r="F7" s="119">
        <f>D7-E7</f>
        <v>0</v>
      </c>
      <c r="G7" s="119">
        <f>__109n</f>
        <v>0</v>
      </c>
      <c r="H7" s="135"/>
    </row>
    <row r="8" spans="1:8">
      <c r="A8" s="274"/>
      <c r="B8" s="160" t="s">
        <v>17</v>
      </c>
      <c r="C8" s="123" t="s">
        <v>18</v>
      </c>
      <c r="D8" s="118"/>
      <c r="E8" s="118"/>
      <c r="F8" s="119">
        <f>_201b-_201a</f>
        <v>0</v>
      </c>
      <c r="G8" s="119">
        <f>_201n</f>
        <v>0</v>
      </c>
      <c r="H8" s="135"/>
    </row>
    <row r="9" spans="1:8">
      <c r="A9" s="274"/>
      <c r="B9" s="161"/>
      <c r="C9" s="20" t="s">
        <v>19</v>
      </c>
      <c r="D9" s="120"/>
      <c r="E9" s="120"/>
      <c r="F9" s="120"/>
      <c r="G9" s="121">
        <f>_2082_5n+_20_AUTn</f>
        <v>0</v>
      </c>
      <c r="H9" s="136">
        <f>_2082_5np+_20_AUTnp</f>
        <v>0</v>
      </c>
    </row>
    <row r="10" spans="1:8">
      <c r="A10" s="274"/>
      <c r="B10" s="162"/>
      <c r="C10" s="54" t="s">
        <v>20</v>
      </c>
      <c r="D10" s="24"/>
      <c r="E10" s="24"/>
      <c r="F10" s="25">
        <f>D10-E10</f>
        <v>0</v>
      </c>
      <c r="G10" s="26"/>
      <c r="H10" s="137"/>
    </row>
    <row r="11" spans="1:8">
      <c r="A11" s="274"/>
      <c r="B11" s="163" t="s">
        <v>21</v>
      </c>
      <c r="C11" s="23" t="s">
        <v>22</v>
      </c>
      <c r="D11" s="24"/>
      <c r="E11" s="24"/>
      <c r="F11" s="25">
        <f>D11-E11</f>
        <v>0</v>
      </c>
      <c r="G11" s="26"/>
      <c r="H11" s="137"/>
    </row>
    <row r="12" spans="1:8" ht="24" customHeight="1">
      <c r="A12" s="274"/>
      <c r="B12" s="164" t="s">
        <v>23</v>
      </c>
      <c r="C12" s="27" t="s">
        <v>24</v>
      </c>
      <c r="D12" s="28"/>
      <c r="E12" s="28"/>
      <c r="F12" s="29">
        <f>D12-E12</f>
        <v>0</v>
      </c>
      <c r="G12" s="30"/>
      <c r="H12" s="138"/>
    </row>
    <row r="13" spans="1:8">
      <c r="A13" s="274"/>
      <c r="B13" s="165">
        <v>21</v>
      </c>
      <c r="C13" s="31" t="s">
        <v>25</v>
      </c>
      <c r="D13" s="21"/>
      <c r="E13" s="21"/>
      <c r="F13" s="21"/>
      <c r="G13" s="22">
        <f>_2111n+_211n+_213n+_214n+_21315_2145n+_215_218n+_22n</f>
        <v>0</v>
      </c>
      <c r="H13" s="139">
        <f>_2111np+_211np+_213np+_214np+_21315_2145np+_215_218np+_P3_Ap</f>
        <v>0</v>
      </c>
    </row>
    <row r="14" spans="1:8">
      <c r="A14" s="274"/>
      <c r="B14" s="163" t="s">
        <v>26</v>
      </c>
      <c r="C14" s="23" t="s">
        <v>27</v>
      </c>
      <c r="D14" s="24"/>
      <c r="E14" s="24"/>
      <c r="F14" s="32">
        <f>_2111b-_2111a</f>
        <v>0</v>
      </c>
      <c r="G14" s="26"/>
      <c r="H14" s="137"/>
    </row>
    <row r="15" spans="1:8" ht="26">
      <c r="A15" s="274"/>
      <c r="B15" s="163" t="s">
        <v>28</v>
      </c>
      <c r="C15" s="111" t="s">
        <v>29</v>
      </c>
      <c r="D15" s="24"/>
      <c r="E15" s="24"/>
      <c r="F15" s="32">
        <f>_211b-_211a</f>
        <v>0</v>
      </c>
      <c r="G15" s="26"/>
      <c r="H15" s="137"/>
    </row>
    <row r="16" spans="1:8">
      <c r="A16" s="274"/>
      <c r="B16" s="163" t="s">
        <v>30</v>
      </c>
      <c r="C16" s="23" t="s">
        <v>31</v>
      </c>
      <c r="D16" s="24"/>
      <c r="E16" s="24"/>
      <c r="F16" s="32">
        <f>_213b-_213a</f>
        <v>0</v>
      </c>
      <c r="G16" s="33"/>
      <c r="H16" s="137"/>
    </row>
    <row r="17" spans="1:8">
      <c r="A17" s="274"/>
      <c r="B17" s="163" t="s">
        <v>32</v>
      </c>
      <c r="C17" s="23" t="s">
        <v>33</v>
      </c>
      <c r="D17" s="24"/>
      <c r="E17" s="24"/>
      <c r="F17" s="32">
        <f>_214b-_214a</f>
        <v>0</v>
      </c>
      <c r="G17" s="33"/>
      <c r="H17" s="137"/>
    </row>
    <row r="18" spans="1:8">
      <c r="A18" s="274"/>
      <c r="B18" s="163" t="s">
        <v>34</v>
      </c>
      <c r="C18" s="23" t="s">
        <v>35</v>
      </c>
      <c r="D18" s="24"/>
      <c r="E18" s="24"/>
      <c r="F18" s="32">
        <f t="shared" ref="F18" si="0">D18-E18</f>
        <v>0</v>
      </c>
      <c r="G18" s="34"/>
      <c r="H18" s="137"/>
    </row>
    <row r="19" spans="1:8">
      <c r="A19" s="274"/>
      <c r="B19" s="166" t="s">
        <v>36</v>
      </c>
      <c r="C19" s="35" t="s">
        <v>37</v>
      </c>
      <c r="D19" s="24"/>
      <c r="E19" s="24"/>
      <c r="F19" s="32">
        <f>D19-E19</f>
        <v>0</v>
      </c>
      <c r="G19" s="26"/>
      <c r="H19" s="137"/>
    </row>
    <row r="20" spans="1:8" ht="26">
      <c r="A20" s="274"/>
      <c r="B20" s="163" t="s">
        <v>38</v>
      </c>
      <c r="C20" s="111" t="s">
        <v>39</v>
      </c>
      <c r="D20" s="24"/>
      <c r="E20" s="28"/>
      <c r="F20" s="36">
        <f>D20-E20</f>
        <v>0</v>
      </c>
      <c r="G20" s="30"/>
      <c r="H20" s="140"/>
    </row>
    <row r="21" spans="1:8">
      <c r="A21" s="274"/>
      <c r="B21" s="167" t="s">
        <v>40</v>
      </c>
      <c r="C21" s="20" t="s">
        <v>41</v>
      </c>
      <c r="D21" s="21"/>
      <c r="E21" s="21"/>
      <c r="F21" s="21"/>
      <c r="G21" s="22">
        <f>_2312n+_2313_4_8n+_238n</f>
        <v>0</v>
      </c>
      <c r="H21" s="139">
        <f>_2312np+_2313_4_8np+_238np</f>
        <v>0</v>
      </c>
    </row>
    <row r="22" spans="1:8">
      <c r="A22" s="274"/>
      <c r="B22" s="163" t="s">
        <v>42</v>
      </c>
      <c r="C22" s="23" t="s">
        <v>43</v>
      </c>
      <c r="D22" s="24"/>
      <c r="E22" s="24"/>
      <c r="F22" s="32">
        <f>D22-E22</f>
        <v>0</v>
      </c>
      <c r="G22" s="26"/>
      <c r="H22" s="137"/>
    </row>
    <row r="23" spans="1:8">
      <c r="A23" s="274"/>
      <c r="B23" s="163" t="s">
        <v>44</v>
      </c>
      <c r="C23" s="23" t="s">
        <v>45</v>
      </c>
      <c r="D23" s="24"/>
      <c r="E23" s="24"/>
      <c r="F23" s="32">
        <f>D23-E23</f>
        <v>0</v>
      </c>
      <c r="G23" s="26"/>
      <c r="H23" s="137"/>
    </row>
    <row r="24" spans="1:8">
      <c r="A24" s="274"/>
      <c r="B24" s="163" t="s">
        <v>46</v>
      </c>
      <c r="C24" s="23" t="s">
        <v>47</v>
      </c>
      <c r="D24" s="24"/>
      <c r="E24" s="24"/>
      <c r="F24" s="32">
        <f>D24-E24</f>
        <v>0</v>
      </c>
      <c r="G24" s="26"/>
      <c r="H24" s="137"/>
    </row>
    <row r="25" spans="1:8">
      <c r="A25" s="274"/>
      <c r="B25" s="167"/>
      <c r="C25" s="20" t="s">
        <v>48</v>
      </c>
      <c r="D25" s="21"/>
      <c r="E25" s="21"/>
      <c r="F25" s="21"/>
      <c r="G25" s="22">
        <f>_26n+_267n+_271n+_274n+_27_AUTn+_2741n</f>
        <v>0</v>
      </c>
      <c r="H25" s="139">
        <f>_26np+_267np+_271np+_274np+_27_AUTnp+_2741np</f>
        <v>0</v>
      </c>
    </row>
    <row r="26" spans="1:8" ht="13.5" customHeight="1">
      <c r="A26" s="274"/>
      <c r="B26" s="163" t="s">
        <v>49</v>
      </c>
      <c r="C26" s="23" t="s">
        <v>50</v>
      </c>
      <c r="D26" s="24"/>
      <c r="E26" s="24"/>
      <c r="F26" s="32">
        <f t="shared" ref="F26:F30" si="1">D26-E26</f>
        <v>0</v>
      </c>
      <c r="G26" s="26"/>
      <c r="H26" s="137"/>
    </row>
    <row r="27" spans="1:8" ht="13.5" customHeight="1">
      <c r="A27" s="274"/>
      <c r="B27" s="168" t="s">
        <v>51</v>
      </c>
      <c r="C27" s="23" t="s">
        <v>52</v>
      </c>
      <c r="D27" s="24"/>
      <c r="E27" s="24"/>
      <c r="F27" s="25">
        <f t="shared" si="1"/>
        <v>0</v>
      </c>
      <c r="G27" s="26"/>
      <c r="H27" s="137"/>
    </row>
    <row r="28" spans="1:8" ht="13.5" customHeight="1">
      <c r="A28" s="274"/>
      <c r="B28" s="168" t="s">
        <v>53</v>
      </c>
      <c r="C28" s="23" t="s">
        <v>54</v>
      </c>
      <c r="D28" s="24"/>
      <c r="E28" s="24"/>
      <c r="F28" s="25">
        <f>D28-E28</f>
        <v>0</v>
      </c>
      <c r="G28" s="26"/>
      <c r="H28" s="137"/>
    </row>
    <row r="29" spans="1:8">
      <c r="A29" s="274"/>
      <c r="B29" s="163" t="s">
        <v>55</v>
      </c>
      <c r="C29" s="23" t="s">
        <v>56</v>
      </c>
      <c r="D29" s="24"/>
      <c r="E29" s="24"/>
      <c r="F29" s="25">
        <f>D29-E29</f>
        <v>0</v>
      </c>
      <c r="G29" s="26"/>
      <c r="H29" s="137"/>
    </row>
    <row r="30" spans="1:8">
      <c r="A30" s="274"/>
      <c r="B30" s="169" t="s">
        <v>57</v>
      </c>
      <c r="C30" s="23" t="s">
        <v>58</v>
      </c>
      <c r="D30" s="24"/>
      <c r="E30" s="24"/>
      <c r="F30" s="25">
        <f t="shared" si="1"/>
        <v>0</v>
      </c>
      <c r="G30" s="26"/>
      <c r="H30" s="137"/>
    </row>
    <row r="31" spans="1:8">
      <c r="A31" s="274"/>
      <c r="B31" s="170"/>
      <c r="C31" s="27" t="s">
        <v>59</v>
      </c>
      <c r="D31" s="28"/>
      <c r="E31" s="28"/>
      <c r="F31" s="25">
        <f>D31-E31</f>
        <v>0</v>
      </c>
      <c r="G31" s="30"/>
      <c r="H31" s="138"/>
    </row>
    <row r="32" spans="1:8" ht="12.75" customHeight="1">
      <c r="A32" s="275" t="s">
        <v>60</v>
      </c>
      <c r="B32" s="171"/>
      <c r="C32" s="37" t="s">
        <v>61</v>
      </c>
      <c r="D32" s="39">
        <f>_109b+_201b+_2082_5b+_20_AUTb+_2111b+_211b+_213b+_214b+_21315_2145b+_215_218b+_22b+_2312b+_2313_4_8b+_238b+_26b+_267b+_271b+_274b+_27_AUTb+_2741b</f>
        <v>0</v>
      </c>
      <c r="E32" s="39">
        <f>_109a+_201a+_2082_5a+_20_AUTa+_2111a+_211a+_213a+_214a+_21315_2145a+_215_218a+_22a+_2312a+_2313_4_8a+_238a+_26a+_267a+_271a+_274a+_27_AUTa+_2741a</f>
        <v>0</v>
      </c>
      <c r="F32" s="39">
        <f>__109n+_201n+_2082_5n+_20_AUTn+_2111n+_211n+_213n+_214n+_21315_2145n+_215_218n+_22n+_2312n+_2313_4_8n+_238n+_26n+_267n+_271n+_274n+_TA1+_27_AUTn+_2741n</f>
        <v>0</v>
      </c>
      <c r="G32" s="39">
        <f>_P3_A+_P1_A+_P2_A+_P4_A+_P5_A+_P6_A</f>
        <v>0</v>
      </c>
      <c r="H32" s="141">
        <f>_P1_Ap+_P2_Ap+_P4_Ap+_P5_Ap</f>
        <v>0</v>
      </c>
    </row>
    <row r="33" spans="1:8" ht="15" customHeight="1">
      <c r="A33" s="276"/>
      <c r="B33" s="172" t="s">
        <v>62</v>
      </c>
      <c r="C33" s="41" t="s">
        <v>63</v>
      </c>
      <c r="D33" s="42"/>
      <c r="E33" s="42"/>
      <c r="F33" s="42"/>
      <c r="G33" s="43">
        <f>_31n+_33n+_35n+_358n+_32n</f>
        <v>0</v>
      </c>
      <c r="H33" s="142">
        <f>_31np+_33np+H36+_35np+_358np+_32np+_34np</f>
        <v>0</v>
      </c>
    </row>
    <row r="34" spans="1:8" ht="15" customHeight="1">
      <c r="A34" s="276"/>
      <c r="B34" s="163" t="s">
        <v>64</v>
      </c>
      <c r="C34" s="23" t="s">
        <v>65</v>
      </c>
      <c r="D34" s="24"/>
      <c r="E34" s="24"/>
      <c r="F34" s="25">
        <f>D34-E34</f>
        <v>0</v>
      </c>
      <c r="G34" s="26"/>
      <c r="H34" s="137"/>
    </row>
    <row r="35" spans="1:8" ht="15" customHeight="1">
      <c r="A35" s="276"/>
      <c r="B35" s="173" t="s">
        <v>66</v>
      </c>
      <c r="C35" s="35" t="s">
        <v>67</v>
      </c>
      <c r="D35" s="24"/>
      <c r="E35" s="24"/>
      <c r="F35" s="25">
        <f>D35-E35</f>
        <v>0</v>
      </c>
      <c r="G35" s="26"/>
      <c r="H35" s="137"/>
    </row>
    <row r="36" spans="1:8" ht="15" customHeight="1">
      <c r="A36" s="276"/>
      <c r="B36" s="174">
        <v>38</v>
      </c>
      <c r="C36" s="124" t="s">
        <v>68</v>
      </c>
      <c r="D36" s="24"/>
      <c r="E36" s="24"/>
      <c r="F36" s="25">
        <f>D36-E36</f>
        <v>0</v>
      </c>
      <c r="G36" s="26"/>
      <c r="H36" s="137"/>
    </row>
    <row r="37" spans="1:8" ht="15" customHeight="1">
      <c r="A37" s="276"/>
      <c r="B37" s="166"/>
      <c r="C37" s="44" t="s">
        <v>69</v>
      </c>
      <c r="D37" s="45"/>
      <c r="E37" s="46"/>
      <c r="F37" s="46"/>
      <c r="G37" s="46"/>
      <c r="H37" s="143"/>
    </row>
    <row r="38" spans="1:8" ht="15" customHeight="1">
      <c r="A38" s="276"/>
      <c r="B38" s="175" t="s">
        <v>70</v>
      </c>
      <c r="C38" s="47" t="s">
        <v>71</v>
      </c>
      <c r="D38" s="48"/>
      <c r="E38" s="48"/>
      <c r="F38" s="49">
        <f>D38-E38</f>
        <v>0</v>
      </c>
      <c r="G38" s="50"/>
      <c r="H38" s="144"/>
    </row>
    <row r="39" spans="1:8" ht="15" customHeight="1">
      <c r="A39" s="276"/>
      <c r="B39" s="175" t="s">
        <v>72</v>
      </c>
      <c r="C39" s="47" t="s">
        <v>73</v>
      </c>
      <c r="D39" s="48"/>
      <c r="E39" s="48"/>
      <c r="F39" s="49">
        <f>D39-E39</f>
        <v>0</v>
      </c>
      <c r="G39" s="50"/>
      <c r="H39" s="144"/>
    </row>
    <row r="40" spans="1:8" ht="15" customHeight="1">
      <c r="A40" s="276"/>
      <c r="B40" s="175">
        <v>32</v>
      </c>
      <c r="C40" s="23" t="s">
        <v>74</v>
      </c>
      <c r="D40" s="24"/>
      <c r="E40" s="24"/>
      <c r="F40" s="49">
        <f>D40-E40</f>
        <v>0</v>
      </c>
      <c r="G40" s="26"/>
      <c r="H40" s="137"/>
    </row>
    <row r="41" spans="1:8" ht="13.5" customHeight="1">
      <c r="A41" s="276"/>
      <c r="B41" s="176" t="s">
        <v>75</v>
      </c>
      <c r="C41" s="125" t="s">
        <v>76</v>
      </c>
      <c r="D41" s="24"/>
      <c r="E41" s="24"/>
      <c r="F41" s="25">
        <f>D41-E41</f>
        <v>0</v>
      </c>
      <c r="G41" s="26"/>
      <c r="H41" s="137"/>
    </row>
    <row r="42" spans="1:8" ht="15" customHeight="1">
      <c r="A42" s="276"/>
      <c r="B42" s="165"/>
      <c r="C42" s="20" t="s">
        <v>77</v>
      </c>
      <c r="D42" s="21"/>
      <c r="E42" s="21"/>
      <c r="F42" s="21"/>
      <c r="G42" s="22">
        <f>F43+F44+F45+F46+F47</f>
        <v>0</v>
      </c>
      <c r="H42" s="139">
        <f>SUM(H43:H47)</f>
        <v>0</v>
      </c>
    </row>
    <row r="43" spans="1:8" ht="15" customHeight="1">
      <c r="A43" s="276"/>
      <c r="B43" s="175" t="s">
        <v>78</v>
      </c>
      <c r="C43" s="47" t="s">
        <v>79</v>
      </c>
      <c r="D43" s="48"/>
      <c r="E43" s="48"/>
      <c r="F43" s="49">
        <f t="shared" ref="F43:F47" si="2">D43-E43</f>
        <v>0</v>
      </c>
      <c r="G43" s="50"/>
      <c r="H43" s="144"/>
    </row>
    <row r="44" spans="1:8" ht="13.5" customHeight="1">
      <c r="A44" s="276"/>
      <c r="B44" s="176" t="s">
        <v>80</v>
      </c>
      <c r="C44" s="47" t="s">
        <v>81</v>
      </c>
      <c r="D44" s="48"/>
      <c r="E44" s="48"/>
      <c r="F44" s="49">
        <f t="shared" si="2"/>
        <v>0</v>
      </c>
      <c r="G44" s="50"/>
      <c r="H44" s="144"/>
    </row>
    <row r="45" spans="1:8" ht="13.5" customHeight="1">
      <c r="A45" s="276"/>
      <c r="B45" s="176" t="s">
        <v>82</v>
      </c>
      <c r="C45" s="47" t="s">
        <v>83</v>
      </c>
      <c r="D45" s="48"/>
      <c r="E45" s="48"/>
      <c r="F45" s="49">
        <f t="shared" si="2"/>
        <v>0</v>
      </c>
      <c r="G45" s="50"/>
      <c r="H45" s="144"/>
    </row>
    <row r="46" spans="1:8" ht="15" customHeight="1">
      <c r="A46" s="276"/>
      <c r="B46" s="175" t="s">
        <v>84</v>
      </c>
      <c r="C46" s="47" t="s">
        <v>85</v>
      </c>
      <c r="D46" s="48"/>
      <c r="E46" s="48"/>
      <c r="F46" s="49">
        <f t="shared" si="2"/>
        <v>0</v>
      </c>
      <c r="G46" s="50"/>
      <c r="H46" s="144"/>
    </row>
    <row r="47" spans="1:8" ht="15" customHeight="1">
      <c r="A47" s="276"/>
      <c r="B47" s="175" t="s">
        <v>86</v>
      </c>
      <c r="C47" s="47" t="s">
        <v>87</v>
      </c>
      <c r="D47" s="48"/>
      <c r="E47" s="48"/>
      <c r="F47" s="49">
        <f t="shared" si="2"/>
        <v>0</v>
      </c>
      <c r="G47" s="50"/>
      <c r="H47" s="144"/>
    </row>
    <row r="48" spans="1:8">
      <c r="A48" s="276"/>
      <c r="B48" s="165"/>
      <c r="C48" s="126" t="s">
        <v>88</v>
      </c>
      <c r="D48" s="21"/>
      <c r="E48" s="21"/>
      <c r="F48" s="21"/>
      <c r="G48" s="22">
        <f>SUM(F49:F60)</f>
        <v>0</v>
      </c>
      <c r="H48" s="139">
        <f>SUM(H49:H60)</f>
        <v>0</v>
      </c>
    </row>
    <row r="49" spans="1:8" ht="15" customHeight="1">
      <c r="A49" s="276"/>
      <c r="B49" s="176">
        <v>409</v>
      </c>
      <c r="C49" s="127" t="s">
        <v>89</v>
      </c>
      <c r="D49" s="24"/>
      <c r="E49" s="24"/>
      <c r="F49" s="25">
        <f t="shared" ref="F49:F61" si="3">D49-E49</f>
        <v>0</v>
      </c>
      <c r="G49" s="26"/>
      <c r="H49" s="137"/>
    </row>
    <row r="50" spans="1:8" ht="15" customHeight="1">
      <c r="A50" s="276"/>
      <c r="B50" s="176" t="s">
        <v>90</v>
      </c>
      <c r="C50" s="127" t="s">
        <v>91</v>
      </c>
      <c r="D50" s="24"/>
      <c r="E50" s="24"/>
      <c r="F50" s="25">
        <f t="shared" si="3"/>
        <v>0</v>
      </c>
      <c r="G50" s="26"/>
      <c r="H50" s="137"/>
    </row>
    <row r="51" spans="1:8" ht="15" customHeight="1">
      <c r="A51" s="276"/>
      <c r="B51" s="176">
        <v>441</v>
      </c>
      <c r="C51" s="127" t="s">
        <v>92</v>
      </c>
      <c r="D51" s="24"/>
      <c r="E51" s="24"/>
      <c r="F51" s="25">
        <f t="shared" si="3"/>
        <v>0</v>
      </c>
      <c r="G51" s="26"/>
      <c r="H51" s="137"/>
    </row>
    <row r="52" spans="1:8" ht="15" customHeight="1">
      <c r="A52" s="276"/>
      <c r="B52" s="176">
        <v>45</v>
      </c>
      <c r="C52" s="127" t="s">
        <v>93</v>
      </c>
      <c r="D52" s="24"/>
      <c r="E52" s="24"/>
      <c r="F52" s="25">
        <f t="shared" si="3"/>
        <v>0</v>
      </c>
      <c r="G52" s="26"/>
      <c r="H52" s="137"/>
    </row>
    <row r="53" spans="1:8" ht="15" customHeight="1">
      <c r="A53" s="276"/>
      <c r="B53" s="251" t="s">
        <v>94</v>
      </c>
      <c r="C53" s="252" t="s">
        <v>95</v>
      </c>
      <c r="D53" s="24"/>
      <c r="E53" s="24"/>
      <c r="F53" s="25">
        <f t="shared" si="3"/>
        <v>0</v>
      </c>
      <c r="G53" s="26"/>
      <c r="H53" s="137"/>
    </row>
    <row r="54" spans="1:8">
      <c r="A54" s="276"/>
      <c r="B54" s="253">
        <v>4615</v>
      </c>
      <c r="C54" s="254" t="s">
        <v>96</v>
      </c>
      <c r="D54" s="24"/>
      <c r="E54" s="24"/>
      <c r="F54" s="25">
        <f t="shared" si="3"/>
        <v>0</v>
      </c>
      <c r="G54" s="26"/>
      <c r="H54" s="137"/>
    </row>
    <row r="55" spans="1:8" ht="15" customHeight="1">
      <c r="A55" s="276"/>
      <c r="B55" s="176">
        <v>486</v>
      </c>
      <c r="C55" s="125" t="s">
        <v>97</v>
      </c>
      <c r="D55" s="24"/>
      <c r="E55" s="24"/>
      <c r="F55" s="25">
        <f t="shared" si="3"/>
        <v>0</v>
      </c>
      <c r="G55" s="26"/>
      <c r="H55" s="137"/>
    </row>
    <row r="56" spans="1:8" ht="26">
      <c r="A56" s="276"/>
      <c r="B56" s="176">
        <v>482</v>
      </c>
      <c r="C56" s="127" t="s">
        <v>98</v>
      </c>
      <c r="D56" s="24"/>
      <c r="E56" s="24"/>
      <c r="F56" s="25">
        <f t="shared" si="3"/>
        <v>0</v>
      </c>
      <c r="G56" s="26"/>
      <c r="H56" s="137"/>
    </row>
    <row r="57" spans="1:8" ht="12.75" customHeight="1">
      <c r="A57" s="276"/>
      <c r="B57" s="176"/>
      <c r="C57" s="125" t="s">
        <v>99</v>
      </c>
      <c r="D57" s="24"/>
      <c r="E57" s="24"/>
      <c r="F57" s="25">
        <f t="shared" si="3"/>
        <v>0</v>
      </c>
      <c r="G57" s="26"/>
      <c r="H57" s="137"/>
    </row>
    <row r="58" spans="1:8" ht="12.75" customHeight="1">
      <c r="A58" s="276"/>
      <c r="B58" s="176">
        <v>481</v>
      </c>
      <c r="C58" s="127" t="s">
        <v>100</v>
      </c>
      <c r="D58" s="24"/>
      <c r="E58" s="24"/>
      <c r="F58" s="25">
        <f t="shared" si="3"/>
        <v>0</v>
      </c>
      <c r="G58" s="26"/>
      <c r="H58" s="137"/>
    </row>
    <row r="59" spans="1:8" ht="12.75" customHeight="1">
      <c r="A59" s="276"/>
      <c r="B59" s="176">
        <v>169</v>
      </c>
      <c r="C59" s="127" t="s">
        <v>101</v>
      </c>
      <c r="D59" s="24"/>
      <c r="E59" s="24"/>
      <c r="F59" s="25">
        <f t="shared" si="3"/>
        <v>0</v>
      </c>
      <c r="G59" s="26"/>
      <c r="H59" s="137"/>
    </row>
    <row r="60" spans="1:8" ht="12.75" customHeight="1">
      <c r="A60" s="276"/>
      <c r="B60" s="176" t="s">
        <v>102</v>
      </c>
      <c r="C60" s="127" t="s">
        <v>103</v>
      </c>
      <c r="D60" s="24"/>
      <c r="E60" s="24"/>
      <c r="F60" s="25">
        <f t="shared" si="3"/>
        <v>0</v>
      </c>
      <c r="G60" s="26"/>
      <c r="H60" s="137"/>
    </row>
    <row r="61" spans="1:8" ht="15" customHeight="1">
      <c r="A61" s="276"/>
      <c r="B61" s="177" t="s">
        <v>104</v>
      </c>
      <c r="C61" s="51" t="s">
        <v>105</v>
      </c>
      <c r="D61" s="55"/>
      <c r="E61" s="55"/>
      <c r="F61" s="52">
        <f t="shared" si="3"/>
        <v>0</v>
      </c>
      <c r="G61" s="53">
        <f>F61</f>
        <v>0</v>
      </c>
      <c r="H61" s="146"/>
    </row>
    <row r="62" spans="1:8" ht="15" customHeight="1">
      <c r="A62" s="276"/>
      <c r="B62" s="165"/>
      <c r="C62" s="20" t="s">
        <v>106</v>
      </c>
      <c r="D62" s="21"/>
      <c r="E62" s="21"/>
      <c r="F62" s="21"/>
      <c r="G62" s="22">
        <f>_516n+_5188n+_51_AUn+_53n</f>
        <v>0</v>
      </c>
      <c r="H62" s="139">
        <f>SUM(H63:H66)</f>
        <v>0</v>
      </c>
    </row>
    <row r="63" spans="1:8" ht="15" customHeight="1">
      <c r="A63" s="276"/>
      <c r="B63" s="178">
        <v>516</v>
      </c>
      <c r="C63" s="23" t="s">
        <v>107</v>
      </c>
      <c r="D63" s="24"/>
      <c r="E63" s="26"/>
      <c r="F63" s="25">
        <f>_516b</f>
        <v>0</v>
      </c>
      <c r="G63" s="26"/>
      <c r="H63" s="137"/>
    </row>
    <row r="64" spans="1:8" ht="15" customHeight="1">
      <c r="A64" s="276"/>
      <c r="B64" s="175">
        <v>5188</v>
      </c>
      <c r="C64" s="23" t="s">
        <v>108</v>
      </c>
      <c r="D64" s="24"/>
      <c r="E64" s="26"/>
      <c r="F64" s="25">
        <f>_5188b</f>
        <v>0</v>
      </c>
      <c r="G64" s="26"/>
      <c r="H64" s="137"/>
    </row>
    <row r="65" spans="1:8" ht="14.25" customHeight="1">
      <c r="A65" s="276"/>
      <c r="B65" s="175" t="s">
        <v>109</v>
      </c>
      <c r="C65" s="23" t="s">
        <v>110</v>
      </c>
      <c r="D65" s="24"/>
      <c r="E65" s="26"/>
      <c r="F65" s="25">
        <f>_51_AUb</f>
        <v>0</v>
      </c>
      <c r="G65" s="26"/>
      <c r="H65" s="137"/>
    </row>
    <row r="66" spans="1:8" ht="13.5" customHeight="1" thickBot="1">
      <c r="A66" s="277"/>
      <c r="B66" s="175">
        <v>53</v>
      </c>
      <c r="C66" s="23" t="s">
        <v>111</v>
      </c>
      <c r="D66" s="24"/>
      <c r="E66" s="26"/>
      <c r="F66" s="25">
        <f>_53b</f>
        <v>0</v>
      </c>
      <c r="G66" s="26"/>
      <c r="H66" s="137"/>
    </row>
    <row r="67" spans="1:8" ht="13.5" customHeight="1" thickBot="1">
      <c r="A67" s="278"/>
      <c r="B67" s="147"/>
      <c r="C67" s="58" t="s">
        <v>112</v>
      </c>
      <c r="D67" s="38">
        <f>_31b+_33b+_38b+_35b+_358b+_32b+_34b+_411b+_412b+_416b+_418b+_409b+_42_3_4b+_441b+_45b+_46_478Ab+_4615Ab+_486b+_482b+_IDA_b+_481b+_169b+_476b+_50b+_516b+_5188b+_51_AUb+_53b</f>
        <v>0</v>
      </c>
      <c r="E67" s="38">
        <f>_31a+_33a+_38a+_35a+_358a+_32a+_34a+_411a+_412a+_416a+_418a+_409a+_42_3_4a+_441a+_45a+_46_478Aa+_486a+_482a+_IDA_a+_481a+_169a+_476a+_50a</f>
        <v>0</v>
      </c>
      <c r="F67" s="38">
        <f>_TA2b+_TA2a</f>
        <v>0</v>
      </c>
      <c r="G67" s="39">
        <f>_P7_A+_P8_A+_P9_A+_P10_A+_P11_A</f>
        <v>0</v>
      </c>
      <c r="H67" s="141">
        <f>H33+H42+H48+H61+H62</f>
        <v>0</v>
      </c>
    </row>
    <row r="68" spans="1:8" ht="11.25" customHeight="1">
      <c r="A68" s="278"/>
      <c r="B68" s="148"/>
      <c r="C68" s="149" t="s">
        <v>113</v>
      </c>
      <c r="D68" s="150">
        <f>D32+D67</f>
        <v>0</v>
      </c>
      <c r="E68" s="150">
        <f>E32+E67</f>
        <v>0</v>
      </c>
      <c r="F68" s="150">
        <f>F32+F67</f>
        <v>0</v>
      </c>
      <c r="G68" s="150">
        <f>G32+G67</f>
        <v>0</v>
      </c>
      <c r="H68" s="150">
        <f>H32+H67</f>
        <v>0</v>
      </c>
    </row>
    <row r="69" spans="1:8">
      <c r="A69" s="59"/>
      <c r="B69" s="151"/>
      <c r="C69" s="152"/>
      <c r="D69" s="62"/>
      <c r="E69" s="62"/>
      <c r="F69" s="62"/>
      <c r="G69" s="62"/>
      <c r="H69" s="63"/>
    </row>
    <row r="70" spans="1:8">
      <c r="A70" s="60"/>
      <c r="B70" s="61"/>
      <c r="D70" s="62"/>
      <c r="E70" s="62"/>
      <c r="F70" s="62"/>
      <c r="G70" s="62"/>
      <c r="H70" s="63"/>
    </row>
    <row r="71" spans="1:8">
      <c r="A71" s="60"/>
      <c r="B71" s="61"/>
      <c r="C71" s="64"/>
      <c r="D71" s="268" t="s">
        <v>114</v>
      </c>
      <c r="E71" s="269"/>
      <c r="F71" s="66"/>
      <c r="G71" s="67"/>
      <c r="H71" s="66"/>
    </row>
    <row r="72" spans="1:8">
      <c r="B72" s="61"/>
      <c r="D72" s="268" t="s">
        <v>115</v>
      </c>
      <c r="E72" s="269"/>
      <c r="F72" s="66"/>
      <c r="G72" s="67"/>
      <c r="H72" s="66"/>
    </row>
    <row r="73" spans="1:8">
      <c r="B73" s="61"/>
      <c r="D73" s="268" t="s">
        <v>116</v>
      </c>
      <c r="E73" s="269"/>
      <c r="F73" s="66"/>
      <c r="G73" s="67"/>
      <c r="H73" s="66"/>
    </row>
    <row r="75" spans="1:8">
      <c r="D75" s="2" t="s">
        <v>117</v>
      </c>
    </row>
  </sheetData>
  <mergeCells count="10">
    <mergeCell ref="D71:E71"/>
    <mergeCell ref="D72:E72"/>
    <mergeCell ref="D73:E73"/>
    <mergeCell ref="A1:B1"/>
    <mergeCell ref="D3:G3"/>
    <mergeCell ref="A7:A31"/>
    <mergeCell ref="A32:A66"/>
    <mergeCell ref="A67:A68"/>
    <mergeCell ref="A2:F2"/>
    <mergeCell ref="D1:H1"/>
  </mergeCells>
  <dataValidations count="3">
    <dataValidation type="decimal" operator="greaterThanOrEqual" allowBlank="1" showErrorMessage="1" prompt="positif" sqref="F71:F73 D22:E24 D7:E8 D10:E12 D14:E20 D26:E31 D34:E41 D43:E47 D63:D66 D49:E61 H7:H67" xr:uid="{6AB14190-B03E-4EF4-8B25-6994C35A7C2B}">
      <formula1>0</formula1>
    </dataValidation>
    <dataValidation type="custom" allowBlank="1" showInputMessage="1" sqref="G9" xr:uid="{1CB4C3C6-3B38-4DFC-B270-F7C27E52C3D3}">
      <formula1>#REF!+F11+F12</formula1>
    </dataValidation>
    <dataValidation allowBlank="1" showInputMessage="1" sqref="B63:C63" xr:uid="{DE40D18E-4E06-4759-8F25-D4ED53C2514E}"/>
  </dataValidations>
  <hyperlinks>
    <hyperlink ref="D1" r:id="rId1" xr:uid="{AA2EEBA1-4CF6-4546-A1FF-651D8B08EEC6}"/>
  </hyperlinks>
  <printOptions horizontalCentered="1" verticalCentered="1" headings="1" gridLines="1"/>
  <pageMargins left="0.19685039370078741" right="0.23622047244094491" top="0" bottom="0.27559055118110237" header="0" footer="0"/>
  <pageSetup paperSize="9" scale="6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24BC-80F2-4EA1-A3FD-883E27C22557}">
  <sheetPr>
    <tabColor theme="9" tint="0.79998168889431442"/>
  </sheetPr>
  <dimension ref="A1:H88"/>
  <sheetViews>
    <sheetView showGridLines="0" tabSelected="1" zoomScaleNormal="100" workbookViewId="0">
      <selection sqref="A1:B1"/>
    </sheetView>
  </sheetViews>
  <sheetFormatPr baseColWidth="10" defaultColWidth="10.25" defaultRowHeight="13"/>
  <cols>
    <col min="1" max="1" width="4.08203125" style="64" customWidth="1"/>
    <col min="2" max="2" width="26.08203125" style="110" customWidth="1"/>
    <col min="3" max="3" width="54.08203125" style="64" bestFit="1" customWidth="1"/>
    <col min="4" max="4" width="21.33203125" style="64" customWidth="1"/>
    <col min="5" max="5" width="20.75" style="64" customWidth="1"/>
    <col min="6" max="6" width="19.9140625" style="64" customWidth="1"/>
    <col min="7" max="7" width="17.25" style="103" customWidth="1"/>
    <col min="8" max="8" width="19.33203125" style="64" customWidth="1"/>
    <col min="9" max="16384" width="10.25" style="64"/>
  </cols>
  <sheetData>
    <row r="1" spans="1:8" ht="27" customHeight="1">
      <c r="A1" s="270" t="str" cm="1">
        <f t="array" ref="A1">[1]!_nom</f>
        <v>TEXTAREA_</v>
      </c>
      <c r="B1" s="270"/>
      <c r="C1" s="1" t="s">
        <v>0</v>
      </c>
      <c r="D1" s="280" t="s">
        <v>1</v>
      </c>
      <c r="E1" s="280"/>
      <c r="F1" s="280"/>
      <c r="G1" s="280"/>
    </row>
    <row r="2" spans="1:8" ht="18.649999999999999" customHeight="1" thickBot="1">
      <c r="A2" s="338" t="s">
        <v>244</v>
      </c>
      <c r="B2" s="338"/>
      <c r="C2" s="338"/>
      <c r="D2" s="338"/>
      <c r="E2" s="338"/>
      <c r="F2" s="338"/>
      <c r="G2" s="264" t="s">
        <v>118</v>
      </c>
      <c r="H2" s="262" t="s">
        <v>3</v>
      </c>
    </row>
    <row r="3" spans="1:8">
      <c r="A3" s="3"/>
      <c r="B3" s="112"/>
      <c r="C3" s="4"/>
      <c r="D3" s="70"/>
      <c r="E3" s="70"/>
      <c r="F3" s="333" t="s">
        <v>5</v>
      </c>
      <c r="G3" s="334"/>
      <c r="H3" s="5"/>
    </row>
    <row r="4" spans="1:8">
      <c r="A4" s="6"/>
      <c r="B4" s="113"/>
      <c r="C4" s="7"/>
      <c r="D4" s="13"/>
      <c r="E4" s="13"/>
      <c r="F4" s="71"/>
      <c r="G4" s="72"/>
      <c r="H4" s="14" t="s">
        <v>119</v>
      </c>
    </row>
    <row r="5" spans="1:8">
      <c r="A5" s="6"/>
      <c r="B5" s="113" t="s">
        <v>7</v>
      </c>
      <c r="C5" s="335" t="s">
        <v>120</v>
      </c>
      <c r="D5" s="336"/>
      <c r="E5" s="337"/>
      <c r="F5" s="12" t="s">
        <v>121</v>
      </c>
      <c r="G5" s="73" t="s">
        <v>12</v>
      </c>
      <c r="H5" s="14"/>
    </row>
    <row r="6" spans="1:8">
      <c r="A6" s="6"/>
      <c r="B6" s="114">
        <v>1</v>
      </c>
      <c r="C6" s="339">
        <v>2</v>
      </c>
      <c r="D6" s="340"/>
      <c r="E6" s="337"/>
      <c r="F6" s="16">
        <v>3</v>
      </c>
      <c r="G6" s="74">
        <v>4</v>
      </c>
      <c r="H6" s="17">
        <v>5</v>
      </c>
    </row>
    <row r="7" spans="1:8" ht="13.5" customHeight="1">
      <c r="A7" s="311" t="s">
        <v>122</v>
      </c>
      <c r="B7" s="198"/>
      <c r="C7" s="199"/>
      <c r="D7" s="200"/>
      <c r="E7" s="200"/>
      <c r="F7" s="201"/>
      <c r="G7" s="202"/>
      <c r="H7" s="203"/>
    </row>
    <row r="8" spans="1:8">
      <c r="A8" s="303"/>
      <c r="B8" s="204" t="s">
        <v>123</v>
      </c>
      <c r="C8" s="319" t="s">
        <v>124</v>
      </c>
      <c r="D8" s="320"/>
      <c r="E8" s="321"/>
      <c r="F8" s="75"/>
      <c r="G8" s="53">
        <f>_P101_P+_104_5_7+_106</f>
        <v>0</v>
      </c>
      <c r="H8" s="205">
        <f>_P101_Pp+H13+_106p</f>
        <v>0</v>
      </c>
    </row>
    <row r="9" spans="1:8">
      <c r="A9" s="303"/>
      <c r="B9" s="206" t="s">
        <v>125</v>
      </c>
      <c r="C9" s="322" t="s">
        <v>126</v>
      </c>
      <c r="D9" s="323"/>
      <c r="E9" s="324"/>
      <c r="F9" s="76"/>
      <c r="G9" s="77">
        <f>_101+_102+_103</f>
        <v>0</v>
      </c>
      <c r="H9" s="207">
        <f>_101p+_102p+_103p</f>
        <v>0</v>
      </c>
    </row>
    <row r="10" spans="1:8">
      <c r="A10" s="303"/>
      <c r="B10" s="208" t="s">
        <v>127</v>
      </c>
      <c r="C10" s="282" t="s">
        <v>128</v>
      </c>
      <c r="D10" s="298"/>
      <c r="E10" s="299"/>
      <c r="F10" s="24"/>
      <c r="G10" s="34"/>
      <c r="H10" s="209"/>
    </row>
    <row r="11" spans="1:8">
      <c r="A11" s="303"/>
      <c r="B11" s="208" t="s">
        <v>129</v>
      </c>
      <c r="C11" s="282" t="s">
        <v>130</v>
      </c>
      <c r="D11" s="341"/>
      <c r="E11" s="342"/>
      <c r="F11" s="24"/>
      <c r="G11" s="34"/>
      <c r="H11" s="209"/>
    </row>
    <row r="12" spans="1:8">
      <c r="A12" s="303"/>
      <c r="B12" s="210" t="s">
        <v>131</v>
      </c>
      <c r="C12" s="325" t="s">
        <v>132</v>
      </c>
      <c r="D12" s="343"/>
      <c r="E12" s="344"/>
      <c r="F12" s="24"/>
      <c r="G12" s="34"/>
      <c r="H12" s="209"/>
    </row>
    <row r="13" spans="1:8">
      <c r="A13" s="303"/>
      <c r="B13" s="211"/>
      <c r="C13" s="345" t="s">
        <v>133</v>
      </c>
      <c r="D13" s="346"/>
      <c r="E13" s="347"/>
      <c r="F13" s="76"/>
      <c r="G13" s="77">
        <f>_104+_105+_107</f>
        <v>0</v>
      </c>
      <c r="H13" s="207">
        <f>_104p+_105p+_107p</f>
        <v>0</v>
      </c>
    </row>
    <row r="14" spans="1:8">
      <c r="A14" s="303"/>
      <c r="B14" s="212">
        <v>104</v>
      </c>
      <c r="C14" s="293" t="s">
        <v>134</v>
      </c>
      <c r="D14" s="298"/>
      <c r="E14" s="299"/>
      <c r="F14" s="24"/>
      <c r="G14" s="33"/>
      <c r="H14" s="137"/>
    </row>
    <row r="15" spans="1:8">
      <c r="A15" s="303"/>
      <c r="B15" s="212">
        <v>105</v>
      </c>
      <c r="C15" s="293" t="s">
        <v>135</v>
      </c>
      <c r="D15" s="298"/>
      <c r="E15" s="299" t="s">
        <v>135</v>
      </c>
      <c r="F15" s="24"/>
      <c r="G15" s="33"/>
      <c r="H15" s="137"/>
    </row>
    <row r="16" spans="1:8">
      <c r="A16" s="303"/>
      <c r="B16" s="213" t="s">
        <v>136</v>
      </c>
      <c r="C16" s="325" t="s">
        <v>137</v>
      </c>
      <c r="D16" s="326"/>
      <c r="E16" s="327"/>
      <c r="F16" s="28"/>
      <c r="G16" s="78"/>
      <c r="H16" s="140"/>
    </row>
    <row r="17" spans="1:8">
      <c r="A17" s="303"/>
      <c r="B17" s="206" t="s">
        <v>138</v>
      </c>
      <c r="C17" s="322" t="s">
        <v>139</v>
      </c>
      <c r="D17" s="323"/>
      <c r="E17" s="324"/>
      <c r="F17" s="79"/>
      <c r="G17" s="80">
        <f>_1061+_1063+_1067+_10683+_10685+_10688</f>
        <v>0</v>
      </c>
      <c r="H17" s="214">
        <f>_1061p+_1063p+_1067p+_10683p+_10685p+_10688p</f>
        <v>0</v>
      </c>
    </row>
    <row r="18" spans="1:8">
      <c r="A18" s="303"/>
      <c r="B18" s="215"/>
      <c r="C18" s="312" t="s">
        <v>140</v>
      </c>
      <c r="D18" s="301"/>
      <c r="E18" s="302" t="s">
        <v>141</v>
      </c>
      <c r="F18" s="24"/>
      <c r="G18" s="33"/>
      <c r="H18" s="137"/>
    </row>
    <row r="19" spans="1:8">
      <c r="A19" s="303"/>
      <c r="B19" s="215" t="s">
        <v>142</v>
      </c>
      <c r="C19" s="312" t="s">
        <v>143</v>
      </c>
      <c r="D19" s="301"/>
      <c r="E19" s="302"/>
      <c r="F19" s="24"/>
      <c r="G19" s="33"/>
      <c r="H19" s="216"/>
    </row>
    <row r="20" spans="1:8">
      <c r="A20" s="303"/>
      <c r="B20" s="208" t="s">
        <v>144</v>
      </c>
      <c r="C20" s="295" t="s">
        <v>145</v>
      </c>
      <c r="D20" s="283"/>
      <c r="E20" s="294"/>
      <c r="F20" s="81"/>
      <c r="G20" s="46"/>
      <c r="H20" s="137"/>
    </row>
    <row r="21" spans="1:8">
      <c r="A21" s="303"/>
      <c r="B21" s="215" t="s">
        <v>146</v>
      </c>
      <c r="C21" s="312" t="s">
        <v>147</v>
      </c>
      <c r="D21" s="330"/>
      <c r="E21" s="331"/>
      <c r="F21" s="81"/>
      <c r="G21" s="46"/>
      <c r="H21" s="137"/>
    </row>
    <row r="22" spans="1:8">
      <c r="A22" s="303"/>
      <c r="B22" s="215" t="s">
        <v>148</v>
      </c>
      <c r="C22" s="312" t="s">
        <v>149</v>
      </c>
      <c r="D22" s="330"/>
      <c r="E22" s="331"/>
      <c r="F22" s="81"/>
      <c r="G22" s="46"/>
      <c r="H22" s="137"/>
    </row>
    <row r="23" spans="1:8">
      <c r="A23" s="303"/>
      <c r="B23" s="215" t="s">
        <v>150</v>
      </c>
      <c r="C23" s="312" t="s">
        <v>151</v>
      </c>
      <c r="D23" s="330"/>
      <c r="E23" s="331"/>
      <c r="F23" s="81"/>
      <c r="G23" s="46"/>
      <c r="H23" s="137"/>
    </row>
    <row r="24" spans="1:8">
      <c r="A24" s="303"/>
      <c r="B24" s="215" t="s">
        <v>152</v>
      </c>
      <c r="C24" s="312" t="s">
        <v>153</v>
      </c>
      <c r="D24" s="330"/>
      <c r="E24" s="331"/>
      <c r="F24" s="82"/>
      <c r="G24" s="46"/>
      <c r="H24" s="217"/>
    </row>
    <row r="25" spans="1:8">
      <c r="A25" s="303"/>
      <c r="B25" s="218" t="s">
        <v>154</v>
      </c>
      <c r="C25" s="332" t="s">
        <v>155</v>
      </c>
      <c r="D25" s="332"/>
      <c r="E25" s="332"/>
      <c r="F25" s="179"/>
      <c r="G25" s="180">
        <f>_11</f>
        <v>0</v>
      </c>
      <c r="H25" s="219"/>
    </row>
    <row r="26" spans="1:8">
      <c r="A26" s="303"/>
      <c r="B26" s="218" t="s">
        <v>156</v>
      </c>
      <c r="C26" s="332" t="s">
        <v>157</v>
      </c>
      <c r="D26" s="332"/>
      <c r="E26" s="332"/>
      <c r="F26" s="179"/>
      <c r="G26" s="180">
        <f>_12</f>
        <v>0</v>
      </c>
      <c r="H26" s="219"/>
    </row>
    <row r="27" spans="1:8">
      <c r="A27" s="303"/>
      <c r="B27" s="215"/>
      <c r="C27" s="312" t="s">
        <v>158</v>
      </c>
      <c r="D27" s="330"/>
      <c r="E27" s="331"/>
      <c r="F27" s="81"/>
      <c r="G27" s="33"/>
      <c r="H27" s="220"/>
    </row>
    <row r="28" spans="1:8">
      <c r="A28" s="303"/>
      <c r="B28" s="221"/>
      <c r="C28" s="56"/>
      <c r="D28" s="84" t="s">
        <v>159</v>
      </c>
      <c r="E28" s="85" t="s">
        <v>160</v>
      </c>
      <c r="F28" s="57"/>
      <c r="G28" s="57"/>
      <c r="H28" s="222"/>
    </row>
    <row r="29" spans="1:8">
      <c r="A29" s="303"/>
      <c r="B29" s="223" t="s">
        <v>161</v>
      </c>
      <c r="C29" s="86" t="s">
        <v>162</v>
      </c>
      <c r="D29" s="87"/>
      <c r="E29" s="88"/>
      <c r="F29" s="89">
        <f>IF(_13_2&gt;0,_13_1-_13_2,_13_1+_13_2)</f>
        <v>0</v>
      </c>
      <c r="G29" s="89">
        <f>_13</f>
        <v>0</v>
      </c>
      <c r="H29" s="224"/>
    </row>
    <row r="30" spans="1:8">
      <c r="A30" s="303"/>
      <c r="B30" s="215"/>
      <c r="C30" s="23"/>
      <c r="D30" s="90"/>
      <c r="E30" s="91"/>
      <c r="F30" s="33"/>
      <c r="G30" s="33"/>
      <c r="H30" s="225"/>
    </row>
    <row r="31" spans="1:8">
      <c r="A31" s="303"/>
      <c r="B31" s="221" t="s">
        <v>163</v>
      </c>
      <c r="C31" s="348" t="s">
        <v>164</v>
      </c>
      <c r="D31" s="349"/>
      <c r="E31" s="350"/>
      <c r="F31" s="83"/>
      <c r="G31" s="194">
        <f>_14</f>
        <v>0</v>
      </c>
      <c r="H31" s="224"/>
    </row>
    <row r="32" spans="1:8" ht="14">
      <c r="A32" s="303"/>
      <c r="B32" s="187"/>
      <c r="C32" s="188"/>
      <c r="D32" s="189"/>
      <c r="E32" s="190" t="s">
        <v>165</v>
      </c>
      <c r="F32" s="191">
        <f>_101+_102+_103+_104+_105+_107+_RPM+_1061+_1063+_1067+_10683+_10685+_10688+_11+_12+_13+_14</f>
        <v>0</v>
      </c>
      <c r="G32" s="192">
        <f>_P1_P+_P11_P+_P12_P+_P2_P+_P21_P</f>
        <v>0</v>
      </c>
      <c r="H32" s="193">
        <f>_P101_Pp+_104_5_7p+_106p+_P11_Pp+_P12_Pp+_P2_Pp+_P21_Pp</f>
        <v>0</v>
      </c>
    </row>
    <row r="33" spans="1:8">
      <c r="A33" s="303"/>
      <c r="B33" s="208" t="s">
        <v>166</v>
      </c>
      <c r="C33" s="351" t="s">
        <v>167</v>
      </c>
      <c r="D33" s="283"/>
      <c r="E33" s="283"/>
      <c r="F33" s="186"/>
      <c r="G33" s="184">
        <f>_1671</f>
        <v>0</v>
      </c>
      <c r="H33" s="137"/>
    </row>
    <row r="34" spans="1:8">
      <c r="A34" s="303"/>
      <c r="B34" s="208" t="s">
        <v>168</v>
      </c>
      <c r="C34" s="123"/>
      <c r="D34" s="226"/>
      <c r="E34" s="183" t="s">
        <v>169</v>
      </c>
      <c r="F34" s="185"/>
      <c r="G34" s="184">
        <f>_16712</f>
        <v>0</v>
      </c>
      <c r="H34" s="137"/>
    </row>
    <row r="35" spans="1:8">
      <c r="A35" s="303"/>
      <c r="B35" s="208" t="s">
        <v>170</v>
      </c>
      <c r="C35" s="123"/>
      <c r="D35" s="226"/>
      <c r="E35" s="183" t="s">
        <v>171</v>
      </c>
      <c r="F35" s="24"/>
      <c r="G35" s="25">
        <f>_1673_74</f>
        <v>0</v>
      </c>
      <c r="H35" s="137"/>
    </row>
    <row r="36" spans="1:8">
      <c r="A36" s="303"/>
      <c r="B36" s="208" t="s">
        <v>172</v>
      </c>
      <c r="C36" s="123"/>
      <c r="D36" s="226"/>
      <c r="E36" s="183" t="s">
        <v>173</v>
      </c>
      <c r="F36" s="24"/>
      <c r="G36" s="25">
        <f>_229</f>
        <v>0</v>
      </c>
      <c r="H36" s="137"/>
    </row>
    <row r="37" spans="1:8" ht="13.5" customHeight="1">
      <c r="A37" s="303"/>
      <c r="B37" s="227"/>
      <c r="C37" s="328" t="s">
        <v>174</v>
      </c>
      <c r="D37" s="329"/>
      <c r="E37" s="352"/>
      <c r="F37" s="95" cm="1">
        <f t="array" ref="F37">_1671+_16712+_1673_74+_229</f>
        <v>0</v>
      </c>
      <c r="G37" s="95">
        <f>_1671P+_16712P+_1673_74P+_229P</f>
        <v>0</v>
      </c>
      <c r="H37" s="228">
        <f>_1671Pp+_16712Pp+_1673_74Pp+_229Pp</f>
        <v>0</v>
      </c>
    </row>
    <row r="38" spans="1:8" ht="13.5" customHeight="1">
      <c r="A38" s="304"/>
      <c r="B38" s="229"/>
      <c r="C38" s="328" t="s">
        <v>175</v>
      </c>
      <c r="D38" s="329"/>
      <c r="E38" s="329"/>
      <c r="F38" s="96">
        <f>_TP_1+_TP_AFP</f>
        <v>0</v>
      </c>
      <c r="G38" s="96">
        <f>_TP1+_TAFP</f>
        <v>0</v>
      </c>
      <c r="H38" s="228">
        <f>_TP1p+_TAFPp</f>
        <v>0</v>
      </c>
    </row>
    <row r="39" spans="1:8">
      <c r="A39" s="303" t="s">
        <v>245</v>
      </c>
      <c r="B39" s="230" t="s">
        <v>176</v>
      </c>
      <c r="C39" s="305" t="s">
        <v>177</v>
      </c>
      <c r="D39" s="306"/>
      <c r="E39" s="307"/>
      <c r="F39" s="92"/>
      <c r="G39" s="22">
        <f>_151+_1525+_153_58</f>
        <v>0</v>
      </c>
      <c r="H39" s="139">
        <f>SUM(H40:H42)</f>
        <v>0</v>
      </c>
    </row>
    <row r="40" spans="1:8">
      <c r="A40" s="303"/>
      <c r="B40" s="215" t="s">
        <v>178</v>
      </c>
      <c r="C40" s="287" t="s">
        <v>179</v>
      </c>
      <c r="D40" s="288"/>
      <c r="E40" s="289"/>
      <c r="F40" s="24"/>
      <c r="G40" s="33"/>
      <c r="H40" s="137"/>
    </row>
    <row r="41" spans="1:8" ht="13.5" customHeight="1">
      <c r="A41" s="303"/>
      <c r="B41" s="255" t="s">
        <v>180</v>
      </c>
      <c r="C41" s="308" t="s">
        <v>181</v>
      </c>
      <c r="D41" s="309"/>
      <c r="E41" s="310"/>
      <c r="F41" s="24"/>
      <c r="G41" s="33"/>
      <c r="H41" s="137"/>
    </row>
    <row r="42" spans="1:8">
      <c r="A42" s="303"/>
      <c r="B42" s="231" t="s">
        <v>182</v>
      </c>
      <c r="C42" s="290" t="s">
        <v>183</v>
      </c>
      <c r="D42" s="291"/>
      <c r="E42" s="292"/>
      <c r="F42" s="28"/>
      <c r="G42" s="78"/>
      <c r="H42" s="138"/>
    </row>
    <row r="43" spans="1:8" ht="14.5" thickBot="1">
      <c r="A43" s="304"/>
      <c r="B43" s="232"/>
      <c r="C43" s="97"/>
      <c r="D43" s="98"/>
      <c r="E43" s="181" t="s">
        <v>184</v>
      </c>
      <c r="F43" s="94">
        <f>_151+_1525+_153_58</f>
        <v>0</v>
      </c>
      <c r="G43" s="99">
        <f>_P3_P</f>
        <v>0</v>
      </c>
      <c r="H43" s="233">
        <f>H39</f>
        <v>0</v>
      </c>
    </row>
    <row r="44" spans="1:8">
      <c r="A44" s="311" t="s">
        <v>246</v>
      </c>
      <c r="B44" s="230"/>
      <c r="C44" s="305" t="s">
        <v>185</v>
      </c>
      <c r="D44" s="306"/>
      <c r="E44" s="307"/>
      <c r="F44" s="92"/>
      <c r="G44" s="100">
        <f>_162+_161_163+_1641+_1642+_1643+_1644+_165+_166+_168+_17+_519+_1688+_40_138+_40_238+_4195+_419_AU+_42_3_4+_45P+_46_478P+_IDP+_4615P+_487+_477</f>
        <v>0</v>
      </c>
      <c r="H44" s="234">
        <f>SUM(H45:H58)</f>
        <v>0</v>
      </c>
    </row>
    <row r="45" spans="1:8">
      <c r="A45" s="303"/>
      <c r="B45" s="215" t="s">
        <v>186</v>
      </c>
      <c r="C45" s="312" t="s">
        <v>187</v>
      </c>
      <c r="D45" s="301"/>
      <c r="E45" s="302"/>
      <c r="F45" s="24"/>
      <c r="G45" s="33"/>
      <c r="H45" s="137"/>
    </row>
    <row r="46" spans="1:8">
      <c r="A46" s="303"/>
      <c r="B46" s="215" t="s">
        <v>188</v>
      </c>
      <c r="C46" s="363" t="s">
        <v>189</v>
      </c>
      <c r="D46" s="364"/>
      <c r="E46" s="365"/>
      <c r="F46" s="24"/>
      <c r="G46" s="33"/>
      <c r="H46" s="137"/>
    </row>
    <row r="47" spans="1:8">
      <c r="A47" s="303"/>
      <c r="B47" s="235" t="s">
        <v>190</v>
      </c>
      <c r="C47" s="356" t="s">
        <v>191</v>
      </c>
      <c r="D47" s="354"/>
      <c r="E47" s="355"/>
      <c r="F47" s="101"/>
      <c r="G47" s="101"/>
      <c r="H47" s="236"/>
    </row>
    <row r="48" spans="1:8">
      <c r="A48" s="303"/>
      <c r="B48" s="215" t="s">
        <v>192</v>
      </c>
      <c r="C48" s="313" t="s">
        <v>193</v>
      </c>
      <c r="D48" s="288"/>
      <c r="E48" s="289"/>
      <c r="F48" s="24"/>
      <c r="G48" s="33"/>
      <c r="H48" s="137"/>
    </row>
    <row r="49" spans="1:8">
      <c r="A49" s="303"/>
      <c r="B49" s="215" t="s">
        <v>194</v>
      </c>
      <c r="C49" s="300" t="s">
        <v>195</v>
      </c>
      <c r="D49" s="301"/>
      <c r="E49" s="302"/>
      <c r="F49" s="24"/>
      <c r="G49" s="33"/>
      <c r="H49" s="137"/>
    </row>
    <row r="50" spans="1:8">
      <c r="A50" s="303"/>
      <c r="B50" s="255" t="s">
        <v>196</v>
      </c>
      <c r="C50" s="314" t="s">
        <v>197</v>
      </c>
      <c r="D50" s="309"/>
      <c r="E50" s="310"/>
      <c r="F50" s="24"/>
      <c r="G50" s="33"/>
      <c r="H50" s="137"/>
    </row>
    <row r="51" spans="1:8">
      <c r="A51" s="303"/>
      <c r="B51" s="255" t="s">
        <v>198</v>
      </c>
      <c r="C51" s="357" t="s">
        <v>199</v>
      </c>
      <c r="D51" s="358"/>
      <c r="E51" s="359"/>
      <c r="F51" s="24"/>
      <c r="G51" s="33"/>
      <c r="H51" s="137"/>
    </row>
    <row r="52" spans="1:8">
      <c r="A52" s="303"/>
      <c r="B52" s="235" t="s">
        <v>200</v>
      </c>
      <c r="C52" s="356" t="s">
        <v>201</v>
      </c>
      <c r="D52" s="354"/>
      <c r="E52" s="355"/>
      <c r="F52" s="182"/>
      <c r="G52" s="101"/>
      <c r="H52" s="236"/>
    </row>
    <row r="53" spans="1:8">
      <c r="A53" s="303"/>
      <c r="B53" s="235"/>
      <c r="C53" s="356" t="s">
        <v>202</v>
      </c>
      <c r="D53" s="354"/>
      <c r="E53" s="355"/>
      <c r="F53" s="101"/>
      <c r="G53" s="101"/>
      <c r="H53" s="236"/>
    </row>
    <row r="54" spans="1:8" ht="12.75" customHeight="1">
      <c r="A54" s="303"/>
      <c r="B54" s="215" t="s">
        <v>203</v>
      </c>
      <c r="C54" s="360" t="s">
        <v>204</v>
      </c>
      <c r="D54" s="361"/>
      <c r="E54" s="362"/>
      <c r="F54" s="24"/>
      <c r="G54" s="33"/>
      <c r="H54" s="137"/>
    </row>
    <row r="55" spans="1:8">
      <c r="A55" s="303"/>
      <c r="B55" s="215" t="s">
        <v>205</v>
      </c>
      <c r="C55" s="300" t="s">
        <v>206</v>
      </c>
      <c r="D55" s="301"/>
      <c r="E55" s="302"/>
      <c r="F55" s="24"/>
      <c r="G55" s="33"/>
      <c r="H55" s="137"/>
    </row>
    <row r="56" spans="1:8">
      <c r="A56" s="303"/>
      <c r="B56" s="215" t="s">
        <v>207</v>
      </c>
      <c r="C56" s="300" t="s">
        <v>208</v>
      </c>
      <c r="D56" s="301"/>
      <c r="E56" s="302"/>
      <c r="F56" s="24"/>
      <c r="G56" s="33"/>
      <c r="H56" s="137"/>
    </row>
    <row r="57" spans="1:8">
      <c r="A57" s="303"/>
      <c r="B57" s="215" t="s">
        <v>209</v>
      </c>
      <c r="C57" s="300" t="s">
        <v>210</v>
      </c>
      <c r="D57" s="301"/>
      <c r="E57" s="302"/>
      <c r="F57" s="24"/>
      <c r="G57" s="33"/>
      <c r="H57" s="137"/>
    </row>
    <row r="58" spans="1:8" ht="17.25" customHeight="1">
      <c r="A58" s="303"/>
      <c r="B58" s="237" t="s">
        <v>211</v>
      </c>
      <c r="C58" s="282" t="s">
        <v>212</v>
      </c>
      <c r="D58" s="283"/>
      <c r="E58" s="294"/>
      <c r="F58" s="24"/>
      <c r="G58" s="33"/>
      <c r="H58" s="137"/>
    </row>
    <row r="59" spans="1:8">
      <c r="A59" s="303"/>
      <c r="B59" s="230"/>
      <c r="C59" s="305" t="s">
        <v>213</v>
      </c>
      <c r="D59" s="306"/>
      <c r="E59" s="307"/>
      <c r="F59" s="92"/>
      <c r="G59" s="102">
        <f>_40_138+_40_238</f>
        <v>0</v>
      </c>
      <c r="H59" s="234">
        <f>SUM(H60:H61)</f>
        <v>0</v>
      </c>
    </row>
    <row r="60" spans="1:8">
      <c r="A60" s="303"/>
      <c r="B60" s="215" t="s">
        <v>214</v>
      </c>
      <c r="C60" s="287" t="s">
        <v>215</v>
      </c>
      <c r="D60" s="288"/>
      <c r="E60" s="289"/>
      <c r="F60" s="24"/>
      <c r="G60" s="33"/>
      <c r="H60" s="137"/>
    </row>
    <row r="61" spans="1:8">
      <c r="A61" s="303"/>
      <c r="B61" s="215" t="s">
        <v>216</v>
      </c>
      <c r="C61" s="312" t="s">
        <v>217</v>
      </c>
      <c r="D61" s="301"/>
      <c r="E61" s="302"/>
      <c r="F61" s="24"/>
      <c r="G61" s="33"/>
      <c r="H61" s="137"/>
    </row>
    <row r="62" spans="1:8">
      <c r="A62" s="303"/>
      <c r="B62" s="230"/>
      <c r="C62" s="305" t="s">
        <v>218</v>
      </c>
      <c r="D62" s="306"/>
      <c r="E62" s="307"/>
      <c r="F62" s="92"/>
      <c r="G62" s="100">
        <f>_419+_40_279</f>
        <v>0</v>
      </c>
      <c r="H62" s="234">
        <f>_419p+_40_279p</f>
        <v>0</v>
      </c>
    </row>
    <row r="63" spans="1:8">
      <c r="A63" s="303"/>
      <c r="B63" s="230" t="s">
        <v>219</v>
      </c>
      <c r="C63" s="305" t="s">
        <v>220</v>
      </c>
      <c r="D63" s="306"/>
      <c r="E63" s="307"/>
      <c r="F63" s="92"/>
      <c r="G63" s="102">
        <f>_4195+_419_AU</f>
        <v>0</v>
      </c>
      <c r="H63" s="234">
        <f>_4195p+_419_AUp</f>
        <v>0</v>
      </c>
    </row>
    <row r="64" spans="1:8">
      <c r="A64" s="303"/>
      <c r="B64" s="215" t="s">
        <v>221</v>
      </c>
      <c r="C64" s="287" t="s">
        <v>222</v>
      </c>
      <c r="D64" s="288"/>
      <c r="E64" s="289"/>
      <c r="F64" s="24"/>
      <c r="G64" s="33"/>
      <c r="H64" s="137"/>
    </row>
    <row r="65" spans="1:8">
      <c r="A65" s="303"/>
      <c r="B65" s="215" t="s">
        <v>223</v>
      </c>
      <c r="C65" s="290" t="s">
        <v>224</v>
      </c>
      <c r="D65" s="291"/>
      <c r="E65" s="292"/>
      <c r="F65" s="24"/>
      <c r="G65" s="33"/>
      <c r="H65" s="137"/>
    </row>
    <row r="66" spans="1:8" ht="24.75" customHeight="1">
      <c r="A66" s="303"/>
      <c r="B66" s="238" t="s">
        <v>225</v>
      </c>
      <c r="C66" s="356" t="s">
        <v>226</v>
      </c>
      <c r="D66" s="354"/>
      <c r="E66" s="355"/>
      <c r="F66" s="92"/>
      <c r="G66" s="102">
        <f>_42_3_4+_45P+_46_478P+_4615P+_IDP+_487+_477</f>
        <v>0</v>
      </c>
      <c r="H66" s="234">
        <f>_42_3_4p+_45Pp+_46_478Pp+_4615Pp+_IDPp+_Ecacnegp+_487p+_477p</f>
        <v>0</v>
      </c>
    </row>
    <row r="67" spans="1:8">
      <c r="A67" s="303"/>
      <c r="B67" s="239"/>
      <c r="C67" s="353" t="s">
        <v>227</v>
      </c>
      <c r="D67" s="354"/>
      <c r="E67" s="355"/>
      <c r="F67" s="101"/>
      <c r="G67" s="101"/>
      <c r="H67" s="236"/>
    </row>
    <row r="68" spans="1:8">
      <c r="A68" s="303"/>
      <c r="B68" s="212" t="s">
        <v>228</v>
      </c>
      <c r="C68" s="293" t="s">
        <v>229</v>
      </c>
      <c r="D68" s="283"/>
      <c r="E68" s="294" t="s">
        <v>229</v>
      </c>
      <c r="F68" s="24"/>
      <c r="G68" s="33"/>
      <c r="H68" s="137"/>
    </row>
    <row r="69" spans="1:8">
      <c r="A69" s="303"/>
      <c r="B69" s="145">
        <v>45</v>
      </c>
      <c r="C69" s="295" t="s">
        <v>230</v>
      </c>
      <c r="D69" s="296"/>
      <c r="E69" s="297"/>
      <c r="F69" s="19"/>
      <c r="G69" s="93"/>
      <c r="H69" s="240"/>
    </row>
    <row r="70" spans="1:8">
      <c r="A70" s="303"/>
      <c r="B70" s="256" t="s">
        <v>94</v>
      </c>
      <c r="C70" s="282" t="s">
        <v>231</v>
      </c>
      <c r="D70" s="298"/>
      <c r="E70" s="299"/>
      <c r="F70" s="19"/>
      <c r="G70" s="93"/>
      <c r="H70" s="240"/>
    </row>
    <row r="71" spans="1:8">
      <c r="A71" s="303"/>
      <c r="B71" s="237" t="s">
        <v>247</v>
      </c>
      <c r="C71" s="282" t="s">
        <v>96</v>
      </c>
      <c r="D71" s="283"/>
      <c r="E71" s="283"/>
      <c r="F71" s="24"/>
      <c r="G71" s="33"/>
      <c r="H71" s="137"/>
    </row>
    <row r="72" spans="1:8">
      <c r="A72" s="303"/>
      <c r="B72" s="215"/>
      <c r="C72" s="300" t="s">
        <v>232</v>
      </c>
      <c r="D72" s="301"/>
      <c r="E72" s="302" t="s">
        <v>233</v>
      </c>
      <c r="F72" s="24"/>
      <c r="G72" s="33"/>
      <c r="H72" s="137"/>
    </row>
    <row r="73" spans="1:8">
      <c r="A73" s="303"/>
      <c r="B73" s="215"/>
      <c r="C73" s="197"/>
      <c r="D73" s="195"/>
      <c r="E73" s="196" t="s">
        <v>234</v>
      </c>
      <c r="F73" s="24"/>
      <c r="G73" s="33"/>
      <c r="H73" s="137"/>
    </row>
    <row r="74" spans="1:8">
      <c r="A74" s="303"/>
      <c r="B74" s="215" t="s">
        <v>235</v>
      </c>
      <c r="C74" s="300" t="s">
        <v>236</v>
      </c>
      <c r="D74" s="301"/>
      <c r="E74" s="302"/>
      <c r="F74" s="24"/>
      <c r="G74" s="33"/>
      <c r="H74" s="137"/>
    </row>
    <row r="75" spans="1:8" ht="13.5" thickBot="1">
      <c r="A75" s="304"/>
      <c r="B75" s="241" t="s">
        <v>237</v>
      </c>
      <c r="C75" s="284" t="s">
        <v>238</v>
      </c>
      <c r="D75" s="285"/>
      <c r="E75" s="286" t="s">
        <v>233</v>
      </c>
      <c r="F75" s="242"/>
      <c r="G75" s="243"/>
      <c r="H75" s="244"/>
    </row>
    <row r="76" spans="1:8" ht="16.5" customHeight="1" thickBot="1">
      <c r="A76" s="315"/>
      <c r="B76" s="245"/>
      <c r="C76" s="246"/>
      <c r="D76" s="247"/>
      <c r="E76" s="248" t="s">
        <v>239</v>
      </c>
      <c r="F76" s="249">
        <f>_162+_161_163+_1641+_1642+_1643+_1644+_165+_166+_168+_17+_519+_1688+_40_138+_40_238+_4195+_419_AU+_42_3_4+_45P+_46_478P+_4615P+_IDP+_487+_477</f>
        <v>0</v>
      </c>
      <c r="G76" s="249">
        <f>_P4_P+_P5_P+_P6_P</f>
        <v>0</v>
      </c>
      <c r="H76" s="250">
        <f>_P4_Pp+_P5_Pp+_P6_Pp</f>
        <v>0</v>
      </c>
    </row>
    <row r="77" spans="1:8" ht="13.5" customHeight="1">
      <c r="A77" s="316"/>
      <c r="B77" s="116"/>
      <c r="C77" s="104"/>
      <c r="D77" s="317" t="s">
        <v>240</v>
      </c>
      <c r="E77" s="318"/>
      <c r="F77" s="39">
        <f>_TP_1+_TP_AFP+_TP_2+_TP_3</f>
        <v>0</v>
      </c>
      <c r="G77" s="39">
        <f>_TP1+_TAFP+_TP2+_TP3</f>
        <v>0</v>
      </c>
      <c r="H77" s="40">
        <f>_TP1p+_TAFPp+_TP2p+_TP3p</f>
        <v>0</v>
      </c>
    </row>
    <row r="78" spans="1:8">
      <c r="A78" s="105"/>
      <c r="B78" s="117"/>
      <c r="C78" s="281" t="s">
        <v>241</v>
      </c>
      <c r="D78" s="281"/>
      <c r="E78" s="281"/>
      <c r="F78" s="106"/>
      <c r="G78" s="107"/>
      <c r="H78" s="108"/>
    </row>
    <row r="79" spans="1:8">
      <c r="A79" s="60"/>
      <c r="B79" s="115"/>
      <c r="C79" s="281" t="s">
        <v>242</v>
      </c>
      <c r="D79" s="281"/>
      <c r="E79" s="281"/>
      <c r="G79" s="66"/>
      <c r="H79" s="66"/>
    </row>
    <row r="80" spans="1:8">
      <c r="A80" s="60"/>
      <c r="B80" s="115"/>
      <c r="C80" s="281" t="s">
        <v>243</v>
      </c>
      <c r="D80" s="281"/>
      <c r="E80" s="281"/>
      <c r="G80" s="109">
        <f>_P4_P-_P4_Pbis</f>
        <v>0</v>
      </c>
      <c r="H80" s="109">
        <f>_P4_Pp-_P4_Pbisp</f>
        <v>0</v>
      </c>
    </row>
    <row r="81" spans="1:5">
      <c r="A81" s="60"/>
    </row>
    <row r="88" spans="1:5">
      <c r="D88" s="65"/>
      <c r="E88" s="65"/>
    </row>
  </sheetData>
  <mergeCells count="73">
    <mergeCell ref="C27:E27"/>
    <mergeCell ref="C31:E31"/>
    <mergeCell ref="C33:E33"/>
    <mergeCell ref="C37:E37"/>
    <mergeCell ref="C67:E67"/>
    <mergeCell ref="C63:E63"/>
    <mergeCell ref="C61:E61"/>
    <mergeCell ref="C62:E62"/>
    <mergeCell ref="C66:E66"/>
    <mergeCell ref="C51:E51"/>
    <mergeCell ref="C52:E52"/>
    <mergeCell ref="C54:E54"/>
    <mergeCell ref="C53:E53"/>
    <mergeCell ref="C60:E60"/>
    <mergeCell ref="C46:E46"/>
    <mergeCell ref="C47:E47"/>
    <mergeCell ref="C26:E26"/>
    <mergeCell ref="C6:E6"/>
    <mergeCell ref="C21:E21"/>
    <mergeCell ref="C10:E10"/>
    <mergeCell ref="C11:E11"/>
    <mergeCell ref="C12:E12"/>
    <mergeCell ref="C13:E13"/>
    <mergeCell ref="C15:E15"/>
    <mergeCell ref="A1:B1"/>
    <mergeCell ref="F3:G3"/>
    <mergeCell ref="C5:E5"/>
    <mergeCell ref="D1:G1"/>
    <mergeCell ref="A2:F2"/>
    <mergeCell ref="A76:A77"/>
    <mergeCell ref="D77:E77"/>
    <mergeCell ref="A7:A38"/>
    <mergeCell ref="C8:E8"/>
    <mergeCell ref="C9:E9"/>
    <mergeCell ref="C14:E14"/>
    <mergeCell ref="C16:E16"/>
    <mergeCell ref="C17:E17"/>
    <mergeCell ref="C18:E18"/>
    <mergeCell ref="C19:E19"/>
    <mergeCell ref="C20:E20"/>
    <mergeCell ref="C38:E38"/>
    <mergeCell ref="C22:E22"/>
    <mergeCell ref="C23:E23"/>
    <mergeCell ref="C24:E24"/>
    <mergeCell ref="C25:E25"/>
    <mergeCell ref="A44:A75"/>
    <mergeCell ref="C44:E44"/>
    <mergeCell ref="C45:E45"/>
    <mergeCell ref="C48:E48"/>
    <mergeCell ref="C49:E49"/>
    <mergeCell ref="C50:E50"/>
    <mergeCell ref="C59:E59"/>
    <mergeCell ref="C55:E55"/>
    <mergeCell ref="C56:E56"/>
    <mergeCell ref="C57:E57"/>
    <mergeCell ref="C58:E58"/>
    <mergeCell ref="A39:A43"/>
    <mergeCell ref="C39:E39"/>
    <mergeCell ref="C40:E40"/>
    <mergeCell ref="C41:E41"/>
    <mergeCell ref="C42:E42"/>
    <mergeCell ref="C79:E79"/>
    <mergeCell ref="C80:E80"/>
    <mergeCell ref="C71:E71"/>
    <mergeCell ref="C75:E75"/>
    <mergeCell ref="C64:E64"/>
    <mergeCell ref="C65:E65"/>
    <mergeCell ref="C68:E68"/>
    <mergeCell ref="C69:E69"/>
    <mergeCell ref="C70:E70"/>
    <mergeCell ref="C72:E72"/>
    <mergeCell ref="C74:E74"/>
    <mergeCell ref="C78:E78"/>
  </mergeCells>
  <dataValidations count="3">
    <dataValidation allowBlank="1" showErrorMessage="1" prompt="positif/négatif" sqref="F25:F27" xr:uid="{C0D4B38C-0063-489D-AB47-4D80A004D479}"/>
    <dataValidation allowBlank="1" showInputMessage="1" showErrorMessage="1" prompt="positif" sqref="F29" xr:uid="{095094E8-6C00-4B4D-88BE-0255BEE0D41C}"/>
    <dataValidation type="decimal" operator="greaterThanOrEqual" allowBlank="1" showErrorMessage="1" prompt="positif" sqref="D29:E29 F45:F46 F40:F42 F48:F51 F60:F61 G79:H80 G44 F19:F24 F33:F36 F64:F65 G62 F13:F16 H8:H24 F54:F58 F69:F75 H29:H78" xr:uid="{E5B192FF-C074-4BA6-833D-B0D97FDF3D0A}">
      <formula1>0</formula1>
    </dataValidation>
  </dataValidations>
  <hyperlinks>
    <hyperlink ref="D1" r:id="rId1" xr:uid="{45CBB1C9-F040-4125-B799-4DD6AF8DDA81}"/>
  </hyperlinks>
  <printOptions horizontalCentered="1" verticalCentered="1" headings="1" gridLines="1"/>
  <pageMargins left="0.21" right="0" top="0.19685039370078741" bottom="0.39370078740157483" header="0.15748031496062992" footer="0"/>
  <pageSetup paperSize="9" scale="6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AB719-FD9C-486B-AB8C-E22CC2CE236D}">
  <dimension ref="A1:L25"/>
  <sheetViews>
    <sheetView topLeftCell="A14" workbookViewId="0">
      <selection activeCell="G22" sqref="G22"/>
    </sheetView>
  </sheetViews>
  <sheetFormatPr baseColWidth="10" defaultColWidth="9.9140625" defaultRowHeight="12.5"/>
  <cols>
    <col min="1" max="1" width="7.33203125" style="257" customWidth="1"/>
    <col min="2" max="2" width="47.4140625" style="257" customWidth="1"/>
    <col min="3" max="3" width="8.6640625" style="257" customWidth="1"/>
    <col min="4" max="4" width="8" style="257" customWidth="1"/>
    <col min="5" max="5" width="7.1640625" style="257" customWidth="1"/>
    <col min="6" max="6" width="17.4140625" style="257" customWidth="1"/>
    <col min="7" max="7" width="27.08203125" style="257" customWidth="1"/>
    <col min="8" max="8" width="37.33203125" style="257" customWidth="1"/>
    <col min="9" max="9" width="44.6640625" style="257" customWidth="1"/>
    <col min="10" max="10" width="5.75" style="257" customWidth="1"/>
    <col min="11" max="11" width="48.83203125" style="257" customWidth="1"/>
    <col min="12" max="16384" width="9.9140625" style="257"/>
  </cols>
  <sheetData>
    <row r="1" spans="1:12">
      <c r="A1" s="257" t="s">
        <v>355</v>
      </c>
      <c r="B1" s="257" t="s">
        <v>354</v>
      </c>
      <c r="C1" s="257" t="s">
        <v>353</v>
      </c>
      <c r="D1" s="257" t="s">
        <v>352</v>
      </c>
      <c r="E1" s="257" t="s">
        <v>351</v>
      </c>
      <c r="F1" s="257" t="s">
        <v>350</v>
      </c>
      <c r="G1" s="257" t="s">
        <v>349</v>
      </c>
      <c r="H1" s="257" t="s">
        <v>348</v>
      </c>
      <c r="I1" s="257" t="s">
        <v>347</v>
      </c>
      <c r="J1" s="257" t="s">
        <v>346</v>
      </c>
      <c r="K1" s="257" t="s">
        <v>345</v>
      </c>
    </row>
    <row r="2" spans="1:12" ht="25">
      <c r="A2" s="257" t="b">
        <f>_TG_A=_TG_P</f>
        <v>1</v>
      </c>
      <c r="B2" s="258" t="s">
        <v>344</v>
      </c>
      <c r="C2" s="257">
        <v>4</v>
      </c>
      <c r="D2" s="257">
        <f>_TG_A-_TG_P</f>
        <v>0</v>
      </c>
      <c r="F2" s="257" t="str">
        <f t="shared" ref="F2:F25" ca="1" si="0">_xlfn.FORMULATEXT(A2)</f>
        <v>=_TG_A=_TG_P</v>
      </c>
      <c r="G2" s="257" t="s">
        <v>343</v>
      </c>
      <c r="H2" s="258" t="str">
        <f t="shared" ref="H2:H25" si="1">CONCATENATE(J2," : ",K2)</f>
        <v>B01 : Le bilan de l'exercice n'est pas équilibré.</v>
      </c>
      <c r="I2" s="258" t="s">
        <v>342</v>
      </c>
      <c r="J2" s="257" t="s">
        <v>341</v>
      </c>
      <c r="K2" s="258" t="s">
        <v>340</v>
      </c>
      <c r="L2" s="258"/>
    </row>
    <row r="3" spans="1:12" ht="25">
      <c r="A3" s="257" t="b">
        <f>_TG_Ap=_TG_Pp</f>
        <v>1</v>
      </c>
      <c r="B3" s="258" t="s">
        <v>339</v>
      </c>
      <c r="C3" s="257">
        <v>4</v>
      </c>
      <c r="D3" s="257">
        <f>_TG_Ap-_TG_Pp</f>
        <v>0</v>
      </c>
      <c r="F3" s="257" t="str">
        <f t="shared" ca="1" si="0"/>
        <v>=_TG_Ap=_TG_Pp</v>
      </c>
      <c r="G3" s="257" t="s">
        <v>338</v>
      </c>
      <c r="H3" s="258" t="str">
        <f t="shared" si="1"/>
        <v>B02 : Le bilan de l'exercice N-1 n'est pas équilibré.</v>
      </c>
      <c r="I3" s="258" t="s">
        <v>337</v>
      </c>
      <c r="J3" s="257" t="s">
        <v>336</v>
      </c>
      <c r="K3" s="258" t="s">
        <v>335</v>
      </c>
      <c r="L3" s="258"/>
    </row>
    <row r="4" spans="1:12" ht="37.5">
      <c r="A4" s="257" t="b">
        <f>_TA1a&lt;=_TA1b</f>
        <v>1</v>
      </c>
      <c r="B4" s="258" t="s">
        <v>334</v>
      </c>
      <c r="C4" s="257">
        <v>3</v>
      </c>
      <c r="D4" s="257">
        <f>_TA1a-_TA1b</f>
        <v>0</v>
      </c>
      <c r="F4" s="257" t="str">
        <f t="shared" ca="1" si="0"/>
        <v>=_TA1a&lt;=_TA1b</v>
      </c>
      <c r="G4" s="257" t="s">
        <v>333</v>
      </c>
      <c r="H4" s="258" t="str">
        <f t="shared" si="1"/>
        <v>B03 : A l'actif du bilan, les amortissements et dépréciations des comptes 2 sont supérieurs aux valeurs brutes.</v>
      </c>
      <c r="I4" s="258" t="s">
        <v>332</v>
      </c>
      <c r="J4" s="257" t="s">
        <v>331</v>
      </c>
      <c r="K4" s="258" t="s">
        <v>330</v>
      </c>
      <c r="L4" s="258"/>
    </row>
    <row r="5" spans="1:12" ht="37.5">
      <c r="A5" s="257" t="b">
        <f>_TG_Aa&lt;=_TG_Ab</f>
        <v>1</v>
      </c>
      <c r="B5" s="258" t="s">
        <v>329</v>
      </c>
      <c r="C5" s="257">
        <v>3</v>
      </c>
      <c r="D5" s="257">
        <f>_TG_Aa-_TG_Ab</f>
        <v>0</v>
      </c>
      <c r="F5" s="257" t="str">
        <f t="shared" ca="1" si="0"/>
        <v>=_TG_Aa&lt;=_TG_Ab</v>
      </c>
      <c r="G5" s="257" t="s">
        <v>328</v>
      </c>
      <c r="H5" s="258" t="str">
        <f t="shared" si="1"/>
        <v>B04 : La colonne amortissements et dépréciations de l'actif est supérieure à la colonne du montant brut.</v>
      </c>
      <c r="I5" s="258" t="s">
        <v>327</v>
      </c>
      <c r="J5" s="257" t="s">
        <v>326</v>
      </c>
      <c r="K5" s="258" t="s">
        <v>325</v>
      </c>
    </row>
    <row r="6" spans="1:12" ht="37.5">
      <c r="A6" s="257" t="b">
        <f>ABS(_22n-_P4_P)&lt;1</f>
        <v>1</v>
      </c>
      <c r="B6" s="258" t="s">
        <v>324</v>
      </c>
      <c r="C6" s="257">
        <v>3</v>
      </c>
      <c r="D6" s="257">
        <f>_22n-_P4_P</f>
        <v>0</v>
      </c>
      <c r="F6" s="257" t="str">
        <f t="shared" ca="1" si="0"/>
        <v>=ABS(_22n-_P4_P)&lt;1</v>
      </c>
      <c r="G6" s="257" t="s">
        <v>323</v>
      </c>
      <c r="H6" s="258" t="str">
        <f t="shared" si="1"/>
        <v>B05 : La valeur nette des immeubles en location vente affectation à l'actif est différente des droits sur immobilisations inscrits au passif</v>
      </c>
      <c r="I6" s="258" t="s">
        <v>322</v>
      </c>
      <c r="J6" s="257" t="s">
        <v>321</v>
      </c>
      <c r="K6" s="258" t="s">
        <v>320</v>
      </c>
    </row>
    <row r="7" spans="1:12" ht="25">
      <c r="A7" s="257" t="b">
        <f>_416a&lt;=_416b</f>
        <v>1</v>
      </c>
      <c r="B7" s="258" t="s">
        <v>319</v>
      </c>
      <c r="C7" s="257">
        <v>3</v>
      </c>
      <c r="D7" s="257">
        <f>_416a-_416b</f>
        <v>0</v>
      </c>
      <c r="F7" s="257" t="str">
        <f t="shared" ca="1" si="0"/>
        <v>=_416a&lt;=_416b</v>
      </c>
      <c r="G7" s="257" t="s">
        <v>318</v>
      </c>
      <c r="H7" s="258" t="str">
        <f t="shared" si="1"/>
        <v>B06 : A l'actif du bilan, les dépréciations du compte 416 sont supérieures aux valeurs brutes.</v>
      </c>
      <c r="I7" s="258" t="s">
        <v>317</v>
      </c>
      <c r="J7" s="257" t="s">
        <v>316</v>
      </c>
      <c r="K7" s="258" t="s">
        <v>315</v>
      </c>
    </row>
    <row r="8" spans="1:12" ht="25">
      <c r="A8" s="257" t="b">
        <f>_TG_A&gt;0</f>
        <v>0</v>
      </c>
      <c r="B8" s="258" t="s">
        <v>314</v>
      </c>
      <c r="C8" s="257">
        <v>4</v>
      </c>
      <c r="F8" s="257" t="str">
        <f t="shared" ca="1" si="0"/>
        <v>=_TG_A&gt;0</v>
      </c>
      <c r="G8" s="257" t="s">
        <v>313</v>
      </c>
      <c r="H8" s="258" t="str">
        <f t="shared" si="1"/>
        <v>B07 : Le total du bilan actif ne peut pas être égal à zéro.</v>
      </c>
      <c r="I8" s="258" t="s">
        <v>312</v>
      </c>
      <c r="J8" s="257" t="s">
        <v>311</v>
      </c>
      <c r="K8" s="258" t="s">
        <v>310</v>
      </c>
    </row>
    <row r="9" spans="1:12" ht="25">
      <c r="A9" s="257" t="b">
        <f>_TG_P&gt;0</f>
        <v>0</v>
      </c>
      <c r="B9" s="258" t="s">
        <v>309</v>
      </c>
      <c r="C9" s="257">
        <v>4</v>
      </c>
      <c r="F9" s="257" t="str">
        <f t="shared" ca="1" si="0"/>
        <v>=_TG_P&gt;0</v>
      </c>
      <c r="G9" s="257" t="s">
        <v>308</v>
      </c>
      <c r="H9" s="258" t="str">
        <f t="shared" si="1"/>
        <v>B08 : Le total du bilan passif ne peut pas être égal à zéro.</v>
      </c>
      <c r="I9" s="258" t="s">
        <v>307</v>
      </c>
      <c r="J9" s="257" t="s">
        <v>306</v>
      </c>
      <c r="K9" s="258" t="s">
        <v>305</v>
      </c>
    </row>
    <row r="10" spans="1:12" ht="37.5">
      <c r="A10" s="257" t="b" cm="1">
        <f t="array" ref="A10">[2]!_TD-[2]!_TC=_P12_P</f>
        <v>1</v>
      </c>
      <c r="B10" s="258" t="s">
        <v>304</v>
      </c>
      <c r="C10" s="257">
        <v>3</v>
      </c>
      <c r="D10" s="257" cm="1">
        <f t="array" ref="D10">[2]!_TD-[2]!_TC-_P12_P</f>
        <v>0</v>
      </c>
      <c r="F10" s="257" t="str">
        <f t="shared" ca="1" si="0"/>
        <v>='M:\10. Harmonia\suivi2027_Exercice2026\évolution maquettes\ER combi conso\Pour Maxime\03 - Compte de résultat.xlsx'!_TD-'M:\10. Harmonia\suivi2027_Exercice2026\évolution maquettes\ER combi conso\Pour Maxime\03 - Compte de résultat.xlsx'!_TC=_P12_P</v>
      </c>
      <c r="G10" s="258" t="s">
        <v>303</v>
      </c>
      <c r="H10" s="258" t="str">
        <f t="shared" si="1"/>
        <v>B09 : Pour l'exercice N, le résultat au passif du bilan ne correspond pas à la différence entre les charges et les produits du compte de résultat.</v>
      </c>
      <c r="I10" s="258" t="s">
        <v>302</v>
      </c>
      <c r="J10" s="257" t="s">
        <v>301</v>
      </c>
      <c r="K10" s="258" t="s">
        <v>300</v>
      </c>
    </row>
    <row r="11" spans="1:12" s="259" customFormat="1" ht="62.5">
      <c r="A11" s="259" t="b" cm="1">
        <f t="array" ref="A11">[2]!_TDp-[2]!_TCnp=_P12_Pp</f>
        <v>1</v>
      </c>
      <c r="B11" s="260" t="s">
        <v>299</v>
      </c>
      <c r="C11" s="259">
        <v>4</v>
      </c>
      <c r="D11" s="257" cm="1">
        <f t="array" ref="D11">[2]!_TDp-[2]!_TCnp-_P12_Pp</f>
        <v>0</v>
      </c>
      <c r="F11" s="261" t="str">
        <f t="shared" ca="1" si="0"/>
        <v>='M:\10. Harmonia\suivi2027_Exercice2026\évolution maquettes\ER combi conso\Pour Maxime\03 - Compte de résultat.xlsx'!_TDp-'M:\10. Harmonia\suivi2027_Exercice2026\évolution maquettes\ER combi conso\Pour Maxime\03 - Compte de résultat.xlsx'!_TCnp=_P12_Pp</v>
      </c>
      <c r="G11" s="260" t="s">
        <v>298</v>
      </c>
      <c r="H11" s="260" t="str">
        <f t="shared" si="1"/>
        <v>B10 : Pour l'exercice N-1, le résultat au passif du bilan ne correspond pas à la différence entre les charges et les produits du compte de résultat.</v>
      </c>
      <c r="I11" s="260" t="s">
        <v>297</v>
      </c>
      <c r="J11" s="257" t="s">
        <v>296</v>
      </c>
      <c r="K11" s="260" t="s">
        <v>295</v>
      </c>
      <c r="L11" s="260" t="s">
        <v>356</v>
      </c>
    </row>
    <row r="12" spans="1:12" ht="37.5">
      <c r="A12" s="257" t="str">
        <f>"_TA1p=_TA1n#"</f>
        <v>_TA1p=_TA1n#</v>
      </c>
      <c r="B12" s="258" t="s">
        <v>294</v>
      </c>
      <c r="C12" s="257">
        <v>3</v>
      </c>
      <c r="D12" s="257" t="str">
        <f>"_TA1p-_TA1n#"</f>
        <v>_TA1p-_TA1n#</v>
      </c>
      <c r="F12" s="257" t="str">
        <f t="shared" ca="1" si="0"/>
        <v>="_TA1p=_TA1n#"</v>
      </c>
      <c r="G12" s="258" t="s">
        <v>293</v>
      </c>
      <c r="H12" s="258" t="str">
        <f t="shared" si="1"/>
        <v>B11 : Les données N-1 de l'actif du bilan (colonne 7) ne coïncident pas avec celles déclarées lors de l'exercice précédent.</v>
      </c>
      <c r="I12" s="258" t="s">
        <v>292</v>
      </c>
      <c r="J12" s="257" t="s">
        <v>291</v>
      </c>
      <c r="K12" s="258" t="s">
        <v>256</v>
      </c>
    </row>
    <row r="13" spans="1:12" ht="37.5">
      <c r="A13" s="257" t="str">
        <f>"_TA2p=_TA2n#"</f>
        <v>_TA2p=_TA2n#</v>
      </c>
      <c r="B13" s="258" t="s">
        <v>290</v>
      </c>
      <c r="C13" s="257">
        <v>3</v>
      </c>
      <c r="D13" s="257" t="str">
        <f>"_TA2p-_TA2n#"</f>
        <v>_TA2p-_TA2n#</v>
      </c>
      <c r="F13" s="257" t="str">
        <f t="shared" ca="1" si="0"/>
        <v>="_TA2p=_TA2n#"</v>
      </c>
      <c r="G13" s="258" t="s">
        <v>289</v>
      </c>
      <c r="H13" s="258" t="str">
        <f t="shared" si="1"/>
        <v>B12 : Les données N-1 de l'actif du bilan (colonne 7) ne coïncident pas avec celles déclarées lors de l'exercice précédent.</v>
      </c>
      <c r="I13" s="258" t="s">
        <v>258</v>
      </c>
      <c r="J13" s="257" t="s">
        <v>288</v>
      </c>
      <c r="K13" s="258" t="s">
        <v>256</v>
      </c>
    </row>
    <row r="14" spans="1:12" ht="37.5">
      <c r="A14" s="257" t="str">
        <f>"_TG_Ap=_TG_An#"</f>
        <v>_TG_Ap=_TG_An#</v>
      </c>
      <c r="B14" s="258" t="s">
        <v>287</v>
      </c>
      <c r="C14" s="257">
        <v>3</v>
      </c>
      <c r="D14" s="257" t="str">
        <f>"_TG_Ap-_TG_An#"</f>
        <v>_TG_Ap-_TG_An#</v>
      </c>
      <c r="F14" s="257" t="str">
        <f t="shared" ca="1" si="0"/>
        <v>="_TG_Ap=_TG_An#"</v>
      </c>
      <c r="G14" s="258" t="s">
        <v>286</v>
      </c>
      <c r="H14" s="258" t="str">
        <f t="shared" si="1"/>
        <v>B13 : Les données N-1 de l'actif du bilan (colonne 7) ne coïncident pas avec celles déclarées lors de l'exercice précédent.</v>
      </c>
      <c r="I14" s="258" t="s">
        <v>258</v>
      </c>
      <c r="J14" s="257" t="s">
        <v>285</v>
      </c>
      <c r="K14" s="258" t="s">
        <v>256</v>
      </c>
    </row>
    <row r="15" spans="1:12" ht="37.5">
      <c r="A15" s="257" t="str">
        <f>"_TP2p=_TP2#"</f>
        <v>_TP2p=_TP2#</v>
      </c>
      <c r="B15" s="258" t="s">
        <v>284</v>
      </c>
      <c r="C15" s="257">
        <v>3</v>
      </c>
      <c r="D15" s="257" t="str">
        <f>"_TP2p-_TP2#"</f>
        <v>_TP2p-_TP2#</v>
      </c>
      <c r="F15" s="257" t="str">
        <f t="shared" ca="1" si="0"/>
        <v>="_TP2p=_TP2#"</v>
      </c>
      <c r="G15" s="258" t="s">
        <v>283</v>
      </c>
      <c r="H15" s="258" t="str">
        <f t="shared" si="1"/>
        <v>B14 : Les données N-1 du passif du bilan (colonne 5) ne coïncident pas avec celles déclarées lors de l'exercice précédent.</v>
      </c>
      <c r="I15" s="258" t="s">
        <v>250</v>
      </c>
      <c r="J15" s="257" t="s">
        <v>282</v>
      </c>
      <c r="K15" s="258" t="s">
        <v>248</v>
      </c>
    </row>
    <row r="16" spans="1:12" ht="37.5">
      <c r="A16" s="257" t="str">
        <f>"_P4_Pp=_P4_P#"</f>
        <v>_P4_Pp=_P4_P#</v>
      </c>
      <c r="B16" s="258" t="s">
        <v>281</v>
      </c>
      <c r="C16" s="257">
        <v>3</v>
      </c>
      <c r="D16" s="257" t="str">
        <f>"_P4_Pp-_P4_P#"</f>
        <v>_P4_Pp-_P4_P#</v>
      </c>
      <c r="F16" s="257" t="str">
        <f t="shared" ca="1" si="0"/>
        <v>="_P4_Pp=_P4_P#"</v>
      </c>
      <c r="G16" s="258" t="s">
        <v>280</v>
      </c>
      <c r="H16" s="258" t="str">
        <f t="shared" si="1"/>
        <v>B15 : Les données N-1 du passif du bilan (colonne 5) ne coïncident pas avec celles déclarées lors de l'exercice précédent.</v>
      </c>
      <c r="I16" s="258" t="s">
        <v>250</v>
      </c>
      <c r="J16" s="257" t="s">
        <v>279</v>
      </c>
      <c r="K16" s="258" t="s">
        <v>248</v>
      </c>
    </row>
    <row r="17" spans="1:11" ht="37.5">
      <c r="A17" s="257" t="str">
        <f>"_P5_Pp=_P5_P#"</f>
        <v>_P5_Pp=_P5_P#</v>
      </c>
      <c r="B17" s="258" t="s">
        <v>278</v>
      </c>
      <c r="C17" s="257">
        <v>3</v>
      </c>
      <c r="D17" s="257" t="str">
        <f>"_P5_Pp-_P5_P#"</f>
        <v>_P5_Pp-_P5_P#</v>
      </c>
      <c r="F17" s="257" t="str">
        <f t="shared" ca="1" si="0"/>
        <v>="_P5_Pp=_P5_P#"</v>
      </c>
      <c r="G17" s="257" t="s">
        <v>277</v>
      </c>
      <c r="H17" s="258" t="str">
        <f t="shared" si="1"/>
        <v>B16 : Les données N-1 du passif du bilan (colonne 5) ne coïncident pas avec celles déclarées lors de l'exercice précédent.</v>
      </c>
      <c r="I17" s="258" t="s">
        <v>250</v>
      </c>
      <c r="J17" s="257" t="s">
        <v>276</v>
      </c>
      <c r="K17" s="258" t="s">
        <v>248</v>
      </c>
    </row>
    <row r="18" spans="1:11" ht="37.5">
      <c r="A18" s="257" t="str">
        <f>"_P6_Pp=_P6_P#"</f>
        <v>_P6_Pp=_P6_P#</v>
      </c>
      <c r="B18" s="258" t="s">
        <v>275</v>
      </c>
      <c r="C18" s="257">
        <v>3</v>
      </c>
      <c r="D18" s="257" t="str">
        <f>"_P6_Pp-_P6_P#"</f>
        <v>_P6_Pp-_P6_P#</v>
      </c>
      <c r="F18" s="257" t="str">
        <f t="shared" ca="1" si="0"/>
        <v>="_P6_Pp=_P6_P#"</v>
      </c>
      <c r="G18" s="257" t="s">
        <v>274</v>
      </c>
      <c r="H18" s="258" t="str">
        <f t="shared" si="1"/>
        <v>B17 : Les données N-1 du passif du bilan (colonne 5) ne coïncident pas avec celles déclarées lors de l'exercice précédent.</v>
      </c>
      <c r="I18" s="258" t="s">
        <v>250</v>
      </c>
      <c r="J18" s="257" t="s">
        <v>273</v>
      </c>
      <c r="K18" s="258" t="s">
        <v>248</v>
      </c>
    </row>
    <row r="19" spans="1:11" ht="37.5">
      <c r="A19" s="257" t="str">
        <f>"_TP3p=_TP3#"</f>
        <v>_TP3p=_TP3#</v>
      </c>
      <c r="B19" s="258" t="s">
        <v>272</v>
      </c>
      <c r="C19" s="257">
        <v>3</v>
      </c>
      <c r="D19" s="257" t="str">
        <f>"_TP3p-_TP3#"</f>
        <v>_TP3p-_TP3#</v>
      </c>
      <c r="F19" s="257" t="str">
        <f t="shared" ca="1" si="0"/>
        <v>="_TP3p=_TP3#"</v>
      </c>
      <c r="G19" s="257" t="s">
        <v>271</v>
      </c>
      <c r="H19" s="258" t="str">
        <f t="shared" si="1"/>
        <v>B18 : Les données N-1 du passif du bilan (colonne 5) ne coïncident pas avec celles déclarées lors de l'exercice précédent.</v>
      </c>
      <c r="I19" s="258" t="s">
        <v>250</v>
      </c>
      <c r="J19" s="257" t="s">
        <v>270</v>
      </c>
      <c r="K19" s="258" t="s">
        <v>248</v>
      </c>
    </row>
    <row r="20" spans="1:11" ht="37.5">
      <c r="A20" s="257" t="str">
        <f>"_TG_Pp=_TG_P#"</f>
        <v>_TG_Pp=_TG_P#</v>
      </c>
      <c r="B20" s="258" t="s">
        <v>269</v>
      </c>
      <c r="C20" s="257">
        <v>3</v>
      </c>
      <c r="D20" s="257" t="str">
        <f>"_TCp-_TC#"</f>
        <v>_TCp-_TC#</v>
      </c>
      <c r="F20" s="257" t="str">
        <f t="shared" ca="1" si="0"/>
        <v>="_TG_Pp=_TG_P#"</v>
      </c>
      <c r="G20" s="257" t="s">
        <v>268</v>
      </c>
      <c r="H20" s="258" t="str">
        <f t="shared" si="1"/>
        <v>B19 : Les données N-1 du passif du bilan (colonne 5) ne coïncident pas avec celles déclarées lors de l'exercice précédent.</v>
      </c>
      <c r="I20" s="258" t="s">
        <v>267</v>
      </c>
      <c r="J20" s="257" t="s">
        <v>266</v>
      </c>
      <c r="K20" s="258" t="s">
        <v>248</v>
      </c>
    </row>
    <row r="21" spans="1:11" s="266" customFormat="1" ht="37.5">
      <c r="A21" s="266" t="str">
        <f>"_481np=_TA3n#"</f>
        <v>_481np=_TA3n#</v>
      </c>
      <c r="B21" s="267" t="s">
        <v>265</v>
      </c>
      <c r="C21" s="266">
        <v>3</v>
      </c>
      <c r="D21" s="266" t="str">
        <f>"_TA3p-_TA3n#"</f>
        <v>_TA3p-_TA3n#</v>
      </c>
      <c r="F21" s="266" t="str">
        <f t="shared" ca="1" si="0"/>
        <v>="_481np=_TA3n#"</v>
      </c>
      <c r="G21" s="266" t="s">
        <v>357</v>
      </c>
      <c r="H21" s="267" t="str">
        <f t="shared" si="1"/>
        <v>B20 : Les données N-1 de l'actif du bilan (colonne 7) ne coïncident pas avec celles déclarées lors de l'exercice précédent.</v>
      </c>
      <c r="I21" s="267" t="s">
        <v>258</v>
      </c>
      <c r="J21" s="266" t="s">
        <v>264</v>
      </c>
      <c r="K21" s="267" t="s">
        <v>256</v>
      </c>
    </row>
    <row r="22" spans="1:11" ht="37.5">
      <c r="A22" s="257" t="str">
        <f>"_TA4p=_TA4n#"</f>
        <v>_TA4p=_TA4n#</v>
      </c>
      <c r="B22" s="258" t="s">
        <v>263</v>
      </c>
      <c r="C22" s="257">
        <v>3</v>
      </c>
      <c r="D22" s="257" t="str">
        <f>"_TA4p-_TA4n#"</f>
        <v>_TA4p-_TA4n#</v>
      </c>
      <c r="F22" s="257" t="str">
        <f t="shared" ca="1" si="0"/>
        <v>="_TA4p=_TA4n#"</v>
      </c>
      <c r="G22" s="257" t="s">
        <v>262</v>
      </c>
      <c r="H22" s="258" t="str">
        <f t="shared" si="1"/>
        <v>B21 : Les données N-1 de l'actif du bilan (colonne 7) ne coïncident pas avec celles déclarées lors de l'exercice précédent.</v>
      </c>
      <c r="I22" s="258" t="s">
        <v>258</v>
      </c>
      <c r="J22" s="257" t="s">
        <v>261</v>
      </c>
      <c r="K22" s="258" t="s">
        <v>256</v>
      </c>
    </row>
    <row r="23" spans="1:11" ht="37.5">
      <c r="A23" s="257" t="str">
        <f>"_TA5p=_TA5n#"</f>
        <v>_TA5p=_TA5n#</v>
      </c>
      <c r="B23" s="258" t="s">
        <v>260</v>
      </c>
      <c r="C23" s="257">
        <v>3</v>
      </c>
      <c r="D23" s="257" t="str">
        <f>"_TA5p-_TA5n#"</f>
        <v>_TA5p-_TA5n#</v>
      </c>
      <c r="F23" s="257" t="str">
        <f t="shared" ca="1" si="0"/>
        <v>="_TA5p=_TA5n#"</v>
      </c>
      <c r="G23" s="257" t="s">
        <v>259</v>
      </c>
      <c r="H23" s="258" t="str">
        <f t="shared" si="1"/>
        <v>B22 : Les données N-1 de l'actif du bilan (colonne 7) ne coïncident pas avec celles déclarées lors de l'exercice précédent.</v>
      </c>
      <c r="I23" s="258" t="s">
        <v>258</v>
      </c>
      <c r="J23" s="257" t="s">
        <v>257</v>
      </c>
      <c r="K23" s="258" t="s">
        <v>256</v>
      </c>
    </row>
    <row r="24" spans="1:11" ht="37.5">
      <c r="A24" s="257" t="str">
        <f>"_P7_Pp=_P7_P#"</f>
        <v>_P7_Pp=_P7_P#</v>
      </c>
      <c r="B24" s="258" t="s">
        <v>255</v>
      </c>
      <c r="C24" s="257">
        <v>3</v>
      </c>
      <c r="D24" s="257" t="str">
        <f>"_P7_Pp-_P7_P#"</f>
        <v>_P7_Pp-_P7_P#</v>
      </c>
      <c r="F24" s="257" t="str">
        <f t="shared" ca="1" si="0"/>
        <v>="_P7_Pp=_P7_P#"</v>
      </c>
      <c r="G24" s="257" t="s">
        <v>254</v>
      </c>
      <c r="H24" s="258" t="str">
        <f t="shared" si="1"/>
        <v>B23 : Les données N-1 du passif du bilan (colonne 5) ne coïncident pas avec celles déclarées lors de l'exercice précédent.</v>
      </c>
      <c r="I24" s="258" t="s">
        <v>250</v>
      </c>
      <c r="J24" s="257" t="s">
        <v>253</v>
      </c>
      <c r="K24" s="258" t="s">
        <v>248</v>
      </c>
    </row>
    <row r="25" spans="1:11" ht="37.5">
      <c r="A25" s="257" t="str">
        <f>"_TG_Pp=_TG_P#"</f>
        <v>_TG_Pp=_TG_P#</v>
      </c>
      <c r="B25" s="258" t="s">
        <v>252</v>
      </c>
      <c r="C25" s="257">
        <v>3</v>
      </c>
      <c r="D25" s="257" t="str">
        <f>"_TG_Pp-_TG_P#"</f>
        <v>_TG_Pp-_TG_P#</v>
      </c>
      <c r="F25" s="257" t="str">
        <f t="shared" ca="1" si="0"/>
        <v>="_TG_Pp=_TG_P#"</v>
      </c>
      <c r="G25" s="257" t="s">
        <v>251</v>
      </c>
      <c r="H25" s="258" t="str">
        <f t="shared" si="1"/>
        <v>B24 : Les données N-1 du passif du bilan (colonne 5) ne coïncident pas avec celles déclarées lors de l'exercice précédent.</v>
      </c>
      <c r="I25" s="258" t="s">
        <v>250</v>
      </c>
      <c r="J25" s="257" t="s">
        <v>249</v>
      </c>
      <c r="K25" s="258" t="s">
        <v>248</v>
      </c>
    </row>
  </sheetData>
  <phoneticPr fontId="4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57235EB8DA3C4880B076DD59FD302A" ma:contentTypeVersion="4" ma:contentTypeDescription="Crée un document." ma:contentTypeScope="" ma:versionID="6c10fd58efaa1093df921e171b14eb34">
  <xsd:schema xmlns:xsd="http://www.w3.org/2001/XMLSchema" xmlns:xs="http://www.w3.org/2001/XMLSchema" xmlns:p="http://schemas.microsoft.com/office/2006/metadata/properties" xmlns:ns2="2645b469-158e-42bf-8a2e-bcb058c36a98" targetNamespace="http://schemas.microsoft.com/office/2006/metadata/properties" ma:root="true" ma:fieldsID="5c64596e7a53a83dea6a02d6476097d0" ns2:_="">
    <xsd:import namespace="2645b469-158e-42bf-8a2e-bcb058c36a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5b469-158e-42bf-8a2e-bcb058c36a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08E94F-09ED-4A93-8F16-3EC06800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45b469-158e-42bf-8a2e-bcb058c36a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AABF8A-CCC1-4F73-8777-A487E73EF2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9D0EB4-B9F1-4CC0-8066-D3769605D5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389</vt:i4>
      </vt:variant>
    </vt:vector>
  </HeadingPairs>
  <TitlesOfParts>
    <vt:vector size="392" baseType="lpstr">
      <vt:lpstr>2.1 Actif</vt:lpstr>
      <vt:lpstr>2.2 Passif</vt:lpstr>
      <vt:lpstr>Validation</vt:lpstr>
      <vt:lpstr>__109n</vt:lpstr>
      <vt:lpstr>_101</vt:lpstr>
      <vt:lpstr>_101p</vt:lpstr>
      <vt:lpstr>_102</vt:lpstr>
      <vt:lpstr>_102p</vt:lpstr>
      <vt:lpstr>_103</vt:lpstr>
      <vt:lpstr>_103p</vt:lpstr>
      <vt:lpstr>_104</vt:lpstr>
      <vt:lpstr>_104_5_7</vt:lpstr>
      <vt:lpstr>_104_5_7p</vt:lpstr>
      <vt:lpstr>_104p</vt:lpstr>
      <vt:lpstr>_105</vt:lpstr>
      <vt:lpstr>_105p</vt:lpstr>
      <vt:lpstr>_106</vt:lpstr>
      <vt:lpstr>_1061</vt:lpstr>
      <vt:lpstr>_1061p</vt:lpstr>
      <vt:lpstr>_1063</vt:lpstr>
      <vt:lpstr>_1063p</vt:lpstr>
      <vt:lpstr>_1067</vt:lpstr>
      <vt:lpstr>_1067p</vt:lpstr>
      <vt:lpstr>_10683</vt:lpstr>
      <vt:lpstr>_10683p</vt:lpstr>
      <vt:lpstr>_10685</vt:lpstr>
      <vt:lpstr>_10685p</vt:lpstr>
      <vt:lpstr>_10688</vt:lpstr>
      <vt:lpstr>_10688p</vt:lpstr>
      <vt:lpstr>_106p</vt:lpstr>
      <vt:lpstr>_107</vt:lpstr>
      <vt:lpstr>_107p</vt:lpstr>
      <vt:lpstr>_109a</vt:lpstr>
      <vt:lpstr>_109b</vt:lpstr>
      <vt:lpstr>_109np</vt:lpstr>
      <vt:lpstr>_11</vt:lpstr>
      <vt:lpstr>_12</vt:lpstr>
      <vt:lpstr>_13</vt:lpstr>
      <vt:lpstr>_13_1</vt:lpstr>
      <vt:lpstr>_13_2</vt:lpstr>
      <vt:lpstr>_14</vt:lpstr>
      <vt:lpstr>_151</vt:lpstr>
      <vt:lpstr>_151p</vt:lpstr>
      <vt:lpstr>_1525</vt:lpstr>
      <vt:lpstr>_1525p</vt:lpstr>
      <vt:lpstr>_153_58</vt:lpstr>
      <vt:lpstr>_153_58p</vt:lpstr>
      <vt:lpstr>_161_163</vt:lpstr>
      <vt:lpstr>_161_163p</vt:lpstr>
      <vt:lpstr>_162</vt:lpstr>
      <vt:lpstr>_162p</vt:lpstr>
      <vt:lpstr>_1641</vt:lpstr>
      <vt:lpstr>_1641p</vt:lpstr>
      <vt:lpstr>_1642</vt:lpstr>
      <vt:lpstr>_1642p</vt:lpstr>
      <vt:lpstr>_1643</vt:lpstr>
      <vt:lpstr>_1643p</vt:lpstr>
      <vt:lpstr>_1644</vt:lpstr>
      <vt:lpstr>_1644p</vt:lpstr>
      <vt:lpstr>_165</vt:lpstr>
      <vt:lpstr>_166</vt:lpstr>
      <vt:lpstr>_166p</vt:lpstr>
      <vt:lpstr>_1671</vt:lpstr>
      <vt:lpstr>_16712</vt:lpstr>
      <vt:lpstr>_16712P</vt:lpstr>
      <vt:lpstr>_16712Pp</vt:lpstr>
      <vt:lpstr>_1671P</vt:lpstr>
      <vt:lpstr>_1671Pp</vt:lpstr>
      <vt:lpstr>_1673_74</vt:lpstr>
      <vt:lpstr>_1673_74P</vt:lpstr>
      <vt:lpstr>_1673_74Pp</vt:lpstr>
      <vt:lpstr>_168</vt:lpstr>
      <vt:lpstr>_1688</vt:lpstr>
      <vt:lpstr>_1688p</vt:lpstr>
      <vt:lpstr>_168p</vt:lpstr>
      <vt:lpstr>_169a</vt:lpstr>
      <vt:lpstr>_169b</vt:lpstr>
      <vt:lpstr>_169n</vt:lpstr>
      <vt:lpstr>_169np</vt:lpstr>
      <vt:lpstr>_17</vt:lpstr>
      <vt:lpstr>_17p</vt:lpstr>
      <vt:lpstr>_20_AUTa</vt:lpstr>
      <vt:lpstr>_20_AUTb</vt:lpstr>
      <vt:lpstr>_20_AUTbis</vt:lpstr>
      <vt:lpstr>_20_AUTn</vt:lpstr>
      <vt:lpstr>_20_AUTnp</vt:lpstr>
      <vt:lpstr>_20_AUTnpbis</vt:lpstr>
      <vt:lpstr>_201a</vt:lpstr>
      <vt:lpstr>_201b</vt:lpstr>
      <vt:lpstr>_201n</vt:lpstr>
      <vt:lpstr>_201np</vt:lpstr>
      <vt:lpstr>_2082_5a</vt:lpstr>
      <vt:lpstr>_2082_5b</vt:lpstr>
      <vt:lpstr>_2082_5n</vt:lpstr>
      <vt:lpstr>_2082_5np</vt:lpstr>
      <vt:lpstr>_2111a</vt:lpstr>
      <vt:lpstr>_2111b</vt:lpstr>
      <vt:lpstr>_2111n</vt:lpstr>
      <vt:lpstr>_2111np</vt:lpstr>
      <vt:lpstr>_211a</vt:lpstr>
      <vt:lpstr>_211b</vt:lpstr>
      <vt:lpstr>_211n</vt:lpstr>
      <vt:lpstr>_211np</vt:lpstr>
      <vt:lpstr>_21315_2145a</vt:lpstr>
      <vt:lpstr>_21315_2145b</vt:lpstr>
      <vt:lpstr>_21315_2145n</vt:lpstr>
      <vt:lpstr>_21315_2145np</vt:lpstr>
      <vt:lpstr>_213a</vt:lpstr>
      <vt:lpstr>_213b</vt:lpstr>
      <vt:lpstr>_213n</vt:lpstr>
      <vt:lpstr>_213np</vt:lpstr>
      <vt:lpstr>_214a</vt:lpstr>
      <vt:lpstr>_214b</vt:lpstr>
      <vt:lpstr>_214n</vt:lpstr>
      <vt:lpstr>_214np</vt:lpstr>
      <vt:lpstr>_215_218a</vt:lpstr>
      <vt:lpstr>_215_218b</vt:lpstr>
      <vt:lpstr>_215_218n</vt:lpstr>
      <vt:lpstr>_215_218np</vt:lpstr>
      <vt:lpstr>_229</vt:lpstr>
      <vt:lpstr>_229P</vt:lpstr>
      <vt:lpstr>_229Pp</vt:lpstr>
      <vt:lpstr>_22a</vt:lpstr>
      <vt:lpstr>_22b</vt:lpstr>
      <vt:lpstr>_22n</vt:lpstr>
      <vt:lpstr>_2312a</vt:lpstr>
      <vt:lpstr>_2312b</vt:lpstr>
      <vt:lpstr>_2312n</vt:lpstr>
      <vt:lpstr>_2312np</vt:lpstr>
      <vt:lpstr>_2313_4_8a</vt:lpstr>
      <vt:lpstr>_2313_4_8b</vt:lpstr>
      <vt:lpstr>_2313_4_8n</vt:lpstr>
      <vt:lpstr>_2313_4_8np</vt:lpstr>
      <vt:lpstr>_238a</vt:lpstr>
      <vt:lpstr>_238b</vt:lpstr>
      <vt:lpstr>_238n</vt:lpstr>
      <vt:lpstr>_238np</vt:lpstr>
      <vt:lpstr>_267a</vt:lpstr>
      <vt:lpstr>_267b</vt:lpstr>
      <vt:lpstr>_267n</vt:lpstr>
      <vt:lpstr>_267np</vt:lpstr>
      <vt:lpstr>_26a</vt:lpstr>
      <vt:lpstr>_26b</vt:lpstr>
      <vt:lpstr>_26n</vt:lpstr>
      <vt:lpstr>_26np</vt:lpstr>
      <vt:lpstr>_27_AUTa</vt:lpstr>
      <vt:lpstr>_27_AUTb</vt:lpstr>
      <vt:lpstr>_27_AUTn</vt:lpstr>
      <vt:lpstr>_27_AUTnp</vt:lpstr>
      <vt:lpstr>_271a</vt:lpstr>
      <vt:lpstr>_271b</vt:lpstr>
      <vt:lpstr>_271n</vt:lpstr>
      <vt:lpstr>_271np</vt:lpstr>
      <vt:lpstr>_2741a</vt:lpstr>
      <vt:lpstr>_2741b</vt:lpstr>
      <vt:lpstr>_2741n</vt:lpstr>
      <vt:lpstr>_2741np</vt:lpstr>
      <vt:lpstr>_274a</vt:lpstr>
      <vt:lpstr>_274b</vt:lpstr>
      <vt:lpstr>_274n</vt:lpstr>
      <vt:lpstr>_274np</vt:lpstr>
      <vt:lpstr>_31a</vt:lpstr>
      <vt:lpstr>_31b</vt:lpstr>
      <vt:lpstr>_31n</vt:lpstr>
      <vt:lpstr>_31np</vt:lpstr>
      <vt:lpstr>_32a</vt:lpstr>
      <vt:lpstr>_32b</vt:lpstr>
      <vt:lpstr>_32n</vt:lpstr>
      <vt:lpstr>_32np</vt:lpstr>
      <vt:lpstr>_33a</vt:lpstr>
      <vt:lpstr>_33b</vt:lpstr>
      <vt:lpstr>_33n</vt:lpstr>
      <vt:lpstr>_33np</vt:lpstr>
      <vt:lpstr>_34a</vt:lpstr>
      <vt:lpstr>_34b</vt:lpstr>
      <vt:lpstr>_34n</vt:lpstr>
      <vt:lpstr>_34np</vt:lpstr>
      <vt:lpstr>_358a</vt:lpstr>
      <vt:lpstr>_358b</vt:lpstr>
      <vt:lpstr>_358n</vt:lpstr>
      <vt:lpstr>_358np</vt:lpstr>
      <vt:lpstr>_35a</vt:lpstr>
      <vt:lpstr>_35b</vt:lpstr>
      <vt:lpstr>_35n</vt:lpstr>
      <vt:lpstr>_35np</vt:lpstr>
      <vt:lpstr>_38a</vt:lpstr>
      <vt:lpstr>_38b</vt:lpstr>
      <vt:lpstr>_38n</vt:lpstr>
      <vt:lpstr>_38np</vt:lpstr>
      <vt:lpstr>_40_138</vt:lpstr>
      <vt:lpstr>_40_138p</vt:lpstr>
      <vt:lpstr>_40_238</vt:lpstr>
      <vt:lpstr>_40_238p</vt:lpstr>
      <vt:lpstr>_40_279</vt:lpstr>
      <vt:lpstr>_40_279p</vt:lpstr>
      <vt:lpstr>_409a</vt:lpstr>
      <vt:lpstr>_409b</vt:lpstr>
      <vt:lpstr>_409n</vt:lpstr>
      <vt:lpstr>_409np</vt:lpstr>
      <vt:lpstr>_411a</vt:lpstr>
      <vt:lpstr>_411b</vt:lpstr>
      <vt:lpstr>_411n</vt:lpstr>
      <vt:lpstr>_411np</vt:lpstr>
      <vt:lpstr>_412a</vt:lpstr>
      <vt:lpstr>_412b</vt:lpstr>
      <vt:lpstr>_412n</vt:lpstr>
      <vt:lpstr>_412np</vt:lpstr>
      <vt:lpstr>_414a</vt:lpstr>
      <vt:lpstr>_414b</vt:lpstr>
      <vt:lpstr>_414n</vt:lpstr>
      <vt:lpstr>_414np</vt:lpstr>
      <vt:lpstr>_415a</vt:lpstr>
      <vt:lpstr>_416a</vt:lpstr>
      <vt:lpstr>_416b</vt:lpstr>
      <vt:lpstr>_416n</vt:lpstr>
      <vt:lpstr>_416np</vt:lpstr>
      <vt:lpstr>_418a</vt:lpstr>
      <vt:lpstr>_418b</vt:lpstr>
      <vt:lpstr>_418n</vt:lpstr>
      <vt:lpstr>_418np</vt:lpstr>
      <vt:lpstr>_419</vt:lpstr>
      <vt:lpstr>_419_AU</vt:lpstr>
      <vt:lpstr>_419_AUp</vt:lpstr>
      <vt:lpstr>_4195</vt:lpstr>
      <vt:lpstr>_4195p</vt:lpstr>
      <vt:lpstr>_419p</vt:lpstr>
      <vt:lpstr>_42_3_4</vt:lpstr>
      <vt:lpstr>_42_3_4a</vt:lpstr>
      <vt:lpstr>_42_3_4b</vt:lpstr>
      <vt:lpstr>_42_3_4n</vt:lpstr>
      <vt:lpstr>_42_3_4np</vt:lpstr>
      <vt:lpstr>_42_3_4p</vt:lpstr>
      <vt:lpstr>_441a</vt:lpstr>
      <vt:lpstr>_441b</vt:lpstr>
      <vt:lpstr>_441n</vt:lpstr>
      <vt:lpstr>_441np</vt:lpstr>
      <vt:lpstr>_45a</vt:lpstr>
      <vt:lpstr>_45b</vt:lpstr>
      <vt:lpstr>_45n</vt:lpstr>
      <vt:lpstr>_45np</vt:lpstr>
      <vt:lpstr>_45P</vt:lpstr>
      <vt:lpstr>_45Pp</vt:lpstr>
      <vt:lpstr>_46_478Aa</vt:lpstr>
      <vt:lpstr>_46_478Ab</vt:lpstr>
      <vt:lpstr>_46_478An</vt:lpstr>
      <vt:lpstr>_46_478Anp</vt:lpstr>
      <vt:lpstr>_46_478P</vt:lpstr>
      <vt:lpstr>_46_478Pp</vt:lpstr>
      <vt:lpstr>_4615Ab</vt:lpstr>
      <vt:lpstr>_4615An</vt:lpstr>
      <vt:lpstr>_4615np</vt:lpstr>
      <vt:lpstr>_4615P</vt:lpstr>
      <vt:lpstr>_4615Pp</vt:lpstr>
      <vt:lpstr>_476a</vt:lpstr>
      <vt:lpstr>_476b</vt:lpstr>
      <vt:lpstr>_476n</vt:lpstr>
      <vt:lpstr>_476np</vt:lpstr>
      <vt:lpstr>_477</vt:lpstr>
      <vt:lpstr>_477p</vt:lpstr>
      <vt:lpstr>_481a</vt:lpstr>
      <vt:lpstr>_481b</vt:lpstr>
      <vt:lpstr>_481n</vt:lpstr>
      <vt:lpstr>_481np</vt:lpstr>
      <vt:lpstr>_482a</vt:lpstr>
      <vt:lpstr>_482b</vt:lpstr>
      <vt:lpstr>_482n</vt:lpstr>
      <vt:lpstr>_482np</vt:lpstr>
      <vt:lpstr>_486a</vt:lpstr>
      <vt:lpstr>_486b</vt:lpstr>
      <vt:lpstr>_486n</vt:lpstr>
      <vt:lpstr>_486np</vt:lpstr>
      <vt:lpstr>_487</vt:lpstr>
      <vt:lpstr>_487p</vt:lpstr>
      <vt:lpstr>_50a</vt:lpstr>
      <vt:lpstr>_50b</vt:lpstr>
      <vt:lpstr>_50n</vt:lpstr>
      <vt:lpstr>_50np</vt:lpstr>
      <vt:lpstr>_51_AUb</vt:lpstr>
      <vt:lpstr>_51_AUn</vt:lpstr>
      <vt:lpstr>_51_AUnp</vt:lpstr>
      <vt:lpstr>_516b</vt:lpstr>
      <vt:lpstr>_516n</vt:lpstr>
      <vt:lpstr>_516np</vt:lpstr>
      <vt:lpstr>_5188b</vt:lpstr>
      <vt:lpstr>_5188n</vt:lpstr>
      <vt:lpstr>_5188np</vt:lpstr>
      <vt:lpstr>_519</vt:lpstr>
      <vt:lpstr>_519p</vt:lpstr>
      <vt:lpstr>_53b</vt:lpstr>
      <vt:lpstr>_53n</vt:lpstr>
      <vt:lpstr>_53np</vt:lpstr>
      <vt:lpstr>_brt_ecaq</vt:lpstr>
      <vt:lpstr>_brt_ecaqa</vt:lpstr>
      <vt:lpstr>_brt_ecaqn</vt:lpstr>
      <vt:lpstr>_brt_ecaqnp</vt:lpstr>
      <vt:lpstr>_Ecacneg</vt:lpstr>
      <vt:lpstr>_Ecacnegp</vt:lpstr>
      <vt:lpstr>_IDA_a</vt:lpstr>
      <vt:lpstr>_IDA_b</vt:lpstr>
      <vt:lpstr>_IDA_n</vt:lpstr>
      <vt:lpstr>_IDA_nn</vt:lpstr>
      <vt:lpstr>_IDP</vt:lpstr>
      <vt:lpstr>_IDPp</vt:lpstr>
      <vt:lpstr>_nom_E21</vt:lpstr>
      <vt:lpstr>_nom_E22</vt:lpstr>
      <vt:lpstr>_P1_A</vt:lpstr>
      <vt:lpstr>_P1_Ap</vt:lpstr>
      <vt:lpstr>_P1_P</vt:lpstr>
      <vt:lpstr>_P1_Pp</vt:lpstr>
      <vt:lpstr>_P10_A</vt:lpstr>
      <vt:lpstr>_P101_P</vt:lpstr>
      <vt:lpstr>_P101_Pp</vt:lpstr>
      <vt:lpstr>_P11_A</vt:lpstr>
      <vt:lpstr>_P11_P</vt:lpstr>
      <vt:lpstr>_P11_Pp</vt:lpstr>
      <vt:lpstr>_P12_P</vt:lpstr>
      <vt:lpstr>_P12_Pp</vt:lpstr>
      <vt:lpstr>_P2_A</vt:lpstr>
      <vt:lpstr>_P2_Ap</vt:lpstr>
      <vt:lpstr>_P2_P</vt:lpstr>
      <vt:lpstr>_P2_Pp</vt:lpstr>
      <vt:lpstr>_P21_P</vt:lpstr>
      <vt:lpstr>_P21_Pp</vt:lpstr>
      <vt:lpstr>_P3_A</vt:lpstr>
      <vt:lpstr>_P3_Ap</vt:lpstr>
      <vt:lpstr>_P3_P</vt:lpstr>
      <vt:lpstr>_P3_Pp</vt:lpstr>
      <vt:lpstr>_P4_A</vt:lpstr>
      <vt:lpstr>_P4_Ap</vt:lpstr>
      <vt:lpstr>_P4_P</vt:lpstr>
      <vt:lpstr>_P4_Pbis</vt:lpstr>
      <vt:lpstr>_P4_Pbisp</vt:lpstr>
      <vt:lpstr>_P4_Pp</vt:lpstr>
      <vt:lpstr>_P4_Pter</vt:lpstr>
      <vt:lpstr>_P4_Pterp</vt:lpstr>
      <vt:lpstr>_P5_A</vt:lpstr>
      <vt:lpstr>_P5_Abis</vt:lpstr>
      <vt:lpstr>_P5_Ap</vt:lpstr>
      <vt:lpstr>_P5_Apbis</vt:lpstr>
      <vt:lpstr>_P5_P</vt:lpstr>
      <vt:lpstr>_P5_Pp</vt:lpstr>
      <vt:lpstr>_P6_A</vt:lpstr>
      <vt:lpstr>_P6_Ap</vt:lpstr>
      <vt:lpstr>_P6_P</vt:lpstr>
      <vt:lpstr>_P6_Pp</vt:lpstr>
      <vt:lpstr>_P7_A</vt:lpstr>
      <vt:lpstr>_P7_Ap</vt:lpstr>
      <vt:lpstr>_P8_A</vt:lpstr>
      <vt:lpstr>_P8_Abis</vt:lpstr>
      <vt:lpstr>_P8_Ap</vt:lpstr>
      <vt:lpstr>_P8_Apbis</vt:lpstr>
      <vt:lpstr>_P9_A</vt:lpstr>
      <vt:lpstr>_P9_Ap</vt:lpstr>
      <vt:lpstr>_RePM</vt:lpstr>
      <vt:lpstr>_RePMp</vt:lpstr>
      <vt:lpstr>_RPM</vt:lpstr>
      <vt:lpstr>_RPMp</vt:lpstr>
      <vt:lpstr>_TA1</vt:lpstr>
      <vt:lpstr>_TA1a</vt:lpstr>
      <vt:lpstr>_TA1b</vt:lpstr>
      <vt:lpstr>_TA1n</vt:lpstr>
      <vt:lpstr>_TA1p</vt:lpstr>
      <vt:lpstr>_TA2</vt:lpstr>
      <vt:lpstr>_TA2a</vt:lpstr>
      <vt:lpstr>_TA2b</vt:lpstr>
      <vt:lpstr>_TA2n</vt:lpstr>
      <vt:lpstr>_TA2p</vt:lpstr>
      <vt:lpstr>_TAFP</vt:lpstr>
      <vt:lpstr>_TAFPp</vt:lpstr>
      <vt:lpstr>_TG_A</vt:lpstr>
      <vt:lpstr>_TG_Aa</vt:lpstr>
      <vt:lpstr>_TG_Ab</vt:lpstr>
      <vt:lpstr>_TG_An</vt:lpstr>
      <vt:lpstr>_TG_Ap</vt:lpstr>
      <vt:lpstr>_TG_P</vt:lpstr>
      <vt:lpstr>_TG_Pp</vt:lpstr>
      <vt:lpstr>_TGP</vt:lpstr>
      <vt:lpstr>_TP_1</vt:lpstr>
      <vt:lpstr>_TP_2</vt:lpstr>
      <vt:lpstr>_TP_3</vt:lpstr>
      <vt:lpstr>_TP_AFP</vt:lpstr>
      <vt:lpstr>_TP_FP</vt:lpstr>
      <vt:lpstr>_TP1</vt:lpstr>
      <vt:lpstr>_TP1p</vt:lpstr>
      <vt:lpstr>_TP2</vt:lpstr>
      <vt:lpstr>_TP2p</vt:lpstr>
      <vt:lpstr>_TP3</vt:lpstr>
      <vt:lpstr>_TP3p</vt:lpstr>
      <vt:lpstr>_TPFP</vt:lpstr>
      <vt:lpstr>_TPFPp</vt:lpstr>
      <vt:lpstr>Notice_F02_1_web</vt:lpstr>
      <vt:lpstr>Notice_F02_2_web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Herve</dc:creator>
  <cp:keywords/>
  <dc:description/>
  <cp:lastModifiedBy>Idrissa Ndiaye</cp:lastModifiedBy>
  <cp:revision/>
  <dcterms:created xsi:type="dcterms:W3CDTF">2025-07-28T16:12:40Z</dcterms:created>
  <dcterms:modified xsi:type="dcterms:W3CDTF">2026-08-06T13:15:03Z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